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1235" tabRatio="91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new">#REF!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EFA">#REF!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H36" i="8" l="1"/>
  <c r="E5" i="7"/>
  <c r="E13" i="7"/>
  <c r="E16" i="7"/>
  <c r="E11" i="7"/>
  <c r="E14" i="7"/>
  <c r="E10" i="7"/>
  <c r="E7" i="7"/>
  <c r="E12" i="7"/>
  <c r="E8" i="7"/>
  <c r="E6" i="7"/>
  <c r="E4" i="7"/>
  <c r="E18" i="7"/>
  <c r="B4" i="168" l="1"/>
  <c r="D8" i="11" l="1"/>
  <c r="G39" i="3"/>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D7764" i="106" s="1"/>
  <c r="J83" i="28"/>
  <c r="J86" i="28"/>
  <c r="B7759" i="106"/>
  <c r="K6" i="29"/>
  <c r="B7763" i="106" s="1"/>
  <c r="B7762" i="106"/>
  <c r="K12" i="12"/>
  <c r="K24" i="12"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B5260" i="106" s="1"/>
  <c r="D5260" i="106" s="1"/>
  <c r="C216" i="5"/>
  <c r="C224" i="5"/>
  <c r="B5286" i="106" s="1"/>
  <c r="D5286" i="106" s="1"/>
  <c r="C228" i="5"/>
  <c r="C259" i="5"/>
  <c r="B7761" i="106"/>
  <c r="L127" i="29"/>
  <c r="L129" i="29" s="1"/>
  <c r="L136" i="29"/>
  <c r="L138" i="29" s="1"/>
  <c r="L148" i="29"/>
  <c r="I7" i="145"/>
  <c r="I6" i="145"/>
  <c r="D84" i="36"/>
  <c r="K75" i="29"/>
  <c r="K130" i="29"/>
  <c r="B2805" i="106" s="1"/>
  <c r="D2805" i="106" s="1"/>
  <c r="K179" i="29"/>
  <c r="B2836" i="106" s="1"/>
  <c r="D2836" i="106" s="1"/>
  <c r="K122" i="29"/>
  <c r="K67" i="29"/>
  <c r="E17" i="145" s="1"/>
  <c r="G17" i="145"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G34" i="108" s="1"/>
  <c r="K69" i="29"/>
  <c r="B1136" i="106" s="1"/>
  <c r="D1136" i="106" s="1"/>
  <c r="K70" i="29"/>
  <c r="B1137" i="106"/>
  <c r="D1137" i="106" s="1"/>
  <c r="D1138" i="106"/>
  <c r="K71" i="29"/>
  <c r="B1139" i="106" s="1"/>
  <c r="D1139" i="106" s="1"/>
  <c r="D1140" i="106"/>
  <c r="K73" i="29"/>
  <c r="B1142" i="106" s="1"/>
  <c r="D1142" i="106" s="1"/>
  <c r="K78" i="29"/>
  <c r="K84" i="29" s="1"/>
  <c r="K79" i="29"/>
  <c r="K80" i="29"/>
  <c r="K81" i="29"/>
  <c r="K82" i="29"/>
  <c r="K83" i="29"/>
  <c r="B2978" i="106" s="1"/>
  <c r="D2978" i="106" s="1"/>
  <c r="K93" i="29"/>
  <c r="K94" i="29"/>
  <c r="K95" i="29"/>
  <c r="K96" i="29"/>
  <c r="K97" i="29"/>
  <c r="K98" i="29"/>
  <c r="K99" i="29"/>
  <c r="B7010" i="106" s="1"/>
  <c r="D7010" i="106" s="1"/>
  <c r="K101" i="29"/>
  <c r="B7015" i="106" s="1"/>
  <c r="D7015" i="106" s="1"/>
  <c r="K105" i="29"/>
  <c r="B1146" i="106" s="1"/>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s="1"/>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B1243" i="106"/>
  <c r="D1243" i="106" s="1"/>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D2839" i="106" s="1"/>
  <c r="K193" i="29"/>
  <c r="B1383" i="106"/>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F68" i="34" s="1"/>
  <c r="K213" i="29"/>
  <c r="B3065" i="106" s="1"/>
  <c r="K214" i="29"/>
  <c r="K220" i="29"/>
  <c r="K222" i="29"/>
  <c r="B3392" i="106" s="1"/>
  <c r="D3392" i="106" s="1"/>
  <c r="K226" i="29"/>
  <c r="K227" i="29"/>
  <c r="B1476" i="106" s="1"/>
  <c r="D1476" i="106" s="1"/>
  <c r="K228" i="29"/>
  <c r="B1477" i="106" s="1"/>
  <c r="D1477" i="106" s="1"/>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B7090" i="106" s="1"/>
  <c r="D7090" i="106" s="1"/>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c r="D1865" i="106" s="1"/>
  <c r="B1866" i="106"/>
  <c r="D1866" i="106" s="1"/>
  <c r="F6" i="8"/>
  <c r="F7" i="8"/>
  <c r="B1868" i="106" s="1"/>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L22" i="37" s="1"/>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4" i="106"/>
  <c r="D2824" i="106"/>
  <c r="B2825" i="106"/>
  <c r="D2825" i="106" s="1"/>
  <c r="B2826" i="106"/>
  <c r="D2826" i="106"/>
  <c r="B2827" i="106"/>
  <c r="D2827" i="106" s="1"/>
  <c r="B2829" i="106"/>
  <c r="D2829" i="106" s="1"/>
  <c r="B2831" i="106"/>
  <c r="D2831" i="106" s="1"/>
  <c r="B2832" i="106"/>
  <c r="D2832" i="106"/>
  <c r="D2833" i="106"/>
  <c r="D2834" i="106"/>
  <c r="D2835" i="106"/>
  <c r="D2838" i="106"/>
  <c r="B2840" i="106"/>
  <c r="D2840" i="106"/>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H29" i="118" s="1"/>
  <c r="K28" i="118" s="1"/>
  <c r="O27" i="118" s="1"/>
  <c r="O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c r="B5104" i="106"/>
  <c r="D5104" i="106"/>
  <c r="B5105" i="106"/>
  <c r="D5105" i="106" s="1"/>
  <c r="B5106" i="106"/>
  <c r="D5106" i="106" s="1"/>
  <c r="B5107" i="106"/>
  <c r="D5107" i="106"/>
  <c r="B5108" i="106"/>
  <c r="D5108" i="106"/>
  <c r="B5109" i="106"/>
  <c r="D5109" i="106" s="1"/>
  <c r="B5110" i="106"/>
  <c r="D5110" i="106" s="1"/>
  <c r="B5111" i="106"/>
  <c r="D5111" i="106"/>
  <c r="B5113" i="106"/>
  <c r="D5113" i="106" s="1"/>
  <c r="B5114" i="106"/>
  <c r="D5114" i="106" s="1"/>
  <c r="B5115" i="106"/>
  <c r="D5115" i="106"/>
  <c r="B5116" i="106"/>
  <c r="D5116" i="106"/>
  <c r="B5117" i="106"/>
  <c r="D5117" i="106" s="1"/>
  <c r="B5118" i="106"/>
  <c r="D5118" i="106" s="1"/>
  <c r="B5119" i="106"/>
  <c r="D5119" i="106"/>
  <c r="B5122" i="106"/>
  <c r="D5122" i="106"/>
  <c r="B5123" i="106"/>
  <c r="D5123" i="106"/>
  <c r="B5124" i="106"/>
  <c r="D5124" i="106" s="1"/>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s="1"/>
  <c r="B6303" i="106"/>
  <c r="D6303" i="106"/>
  <c r="B6304" i="106"/>
  <c r="D6304" i="106"/>
  <c r="B6305" i="106"/>
  <c r="D6305" i="106" s="1"/>
  <c r="B6307" i="106"/>
  <c r="D6307" i="106" s="1"/>
  <c r="B6308" i="106"/>
  <c r="D6308" i="106"/>
  <c r="B6309" i="106"/>
  <c r="D6309" i="106"/>
  <c r="B6310" i="106"/>
  <c r="D6310" i="106" s="1"/>
  <c r="B6311" i="106"/>
  <c r="D6311" i="106" s="1"/>
  <c r="B6312" i="106"/>
  <c r="D6312" i="106"/>
  <c r="B6313" i="106"/>
  <c r="D6313" i="106" s="1"/>
  <c r="B6314" i="106"/>
  <c r="D6314" i="106" s="1"/>
  <c r="B6315" i="106"/>
  <c r="D6315" i="106" s="1"/>
  <c r="B6316" i="106"/>
  <c r="D6316" i="106" s="1"/>
  <c r="B6317" i="106"/>
  <c r="D6317" i="106"/>
  <c r="B6319" i="106"/>
  <c r="D6319" i="106" s="1"/>
  <c r="B6320" i="106"/>
  <c r="D6320" i="106"/>
  <c r="B6321" i="106"/>
  <c r="D6321" i="106"/>
  <c r="B6322" i="106"/>
  <c r="D6322" i="106"/>
  <c r="B6323" i="106"/>
  <c r="D6323" i="106" s="1"/>
  <c r="B6324" i="106"/>
  <c r="D6324" i="106"/>
  <c r="B6325" i="106"/>
  <c r="D6325" i="106"/>
  <c r="B6326" i="106"/>
  <c r="D6326" i="106" s="1"/>
  <c r="B6327" i="106"/>
  <c r="D6327" i="106" s="1"/>
  <c r="B6328" i="106"/>
  <c r="D6328" i="106" s="1"/>
  <c r="B6329" i="106"/>
  <c r="D6329" i="106"/>
  <c r="B6330" i="106"/>
  <c r="D6330" i="106" s="1"/>
  <c r="B6331" i="106"/>
  <c r="D6331" i="106" s="1"/>
  <c r="B6332" i="106"/>
  <c r="D6332" i="106"/>
  <c r="B6333" i="106"/>
  <c r="D6333" i="106"/>
  <c r="B6334" i="106"/>
  <c r="D6334" i="106" s="1"/>
  <c r="B6335" i="106"/>
  <c r="D6335" i="106" s="1"/>
  <c r="B6336" i="106"/>
  <c r="D6336" i="106"/>
  <c r="B6337" i="106"/>
  <c r="D6337" i="106"/>
  <c r="B6338" i="106"/>
  <c r="D6338" i="106"/>
  <c r="B6339" i="106"/>
  <c r="D6339" i="106" s="1"/>
  <c r="B6340" i="106"/>
  <c r="D6340" i="106" s="1"/>
  <c r="B6341" i="106"/>
  <c r="D6341" i="106"/>
  <c r="B6342" i="106"/>
  <c r="D6342" i="106"/>
  <c r="B6343" i="106"/>
  <c r="D6343" i="106" s="1"/>
  <c r="B6344" i="106"/>
  <c r="D6344" i="106" s="1"/>
  <c r="B6345" i="106"/>
  <c r="D6345" i="106"/>
  <c r="B6346" i="106"/>
  <c r="D6346" i="106" s="1"/>
  <c r="B6347" i="106"/>
  <c r="D6347" i="106" s="1"/>
  <c r="B6348" i="106"/>
  <c r="D6348" i="106"/>
  <c r="B6349" i="106"/>
  <c r="D6349" i="106"/>
  <c r="B6350" i="106"/>
  <c r="D6350" i="106" s="1"/>
  <c r="B6353" i="106"/>
  <c r="D6353" i="106" s="1"/>
  <c r="B6354" i="106"/>
  <c r="D6354" i="106"/>
  <c r="B6355" i="106"/>
  <c r="D6355" i="106"/>
  <c r="B6356" i="106"/>
  <c r="D6356" i="106"/>
  <c r="B6358" i="106"/>
  <c r="D6358" i="106" s="1"/>
  <c r="B6359" i="106"/>
  <c r="D6359" i="106" s="1"/>
  <c r="B6360" i="106"/>
  <c r="D6360" i="106"/>
  <c r="B6361" i="106"/>
  <c r="D6361" i="106" s="1"/>
  <c r="B6362" i="106"/>
  <c r="D6362" i="106" s="1"/>
  <c r="B6363" i="106"/>
  <c r="D6363" i="106" s="1"/>
  <c r="B6364" i="106"/>
  <c r="D6364" i="106"/>
  <c r="B6365" i="106"/>
  <c r="D6365" i="106" s="1"/>
  <c r="B6366" i="106"/>
  <c r="D6366" i="106" s="1"/>
  <c r="B6367" i="106"/>
  <c r="D6367" i="106"/>
  <c r="B6368" i="106"/>
  <c r="D6368" i="106"/>
  <c r="B6369" i="106"/>
  <c r="D6369" i="106"/>
  <c r="B6370" i="106"/>
  <c r="D6370" i="106" s="1"/>
  <c r="B6371" i="106"/>
  <c r="D6371" i="106"/>
  <c r="B6372" i="106"/>
  <c r="D6372" i="106"/>
  <c r="B6373" i="106"/>
  <c r="D6373" i="106" s="1"/>
  <c r="B6374" i="106"/>
  <c r="D6374" i="106" s="1"/>
  <c r="B6375" i="106"/>
  <c r="D6375" i="106"/>
  <c r="B6376" i="106"/>
  <c r="D6376" i="106"/>
  <c r="B6377" i="106"/>
  <c r="D6377" i="106" s="1"/>
  <c r="B6378" i="106"/>
  <c r="D6378" i="106" s="1"/>
  <c r="B6379" i="106"/>
  <c r="D6379" i="106"/>
  <c r="B6380" i="106"/>
  <c r="D6380" i="106"/>
  <c r="B6381" i="106"/>
  <c r="D6381" i="106"/>
  <c r="B6382" i="106"/>
  <c r="D6382" i="106" s="1"/>
  <c r="B6383" i="106"/>
  <c r="D6383" i="106"/>
  <c r="B6384" i="106"/>
  <c r="D6384" i="106"/>
  <c r="B6385" i="106"/>
  <c r="D6385" i="106"/>
  <c r="B6386" i="106"/>
  <c r="D6386" i="106" s="1"/>
  <c r="B6387" i="106"/>
  <c r="D6387" i="106"/>
  <c r="B6388" i="106"/>
  <c r="D6388" i="106"/>
  <c r="B6389" i="106"/>
  <c r="D6389" i="106"/>
  <c r="B6390" i="106"/>
  <c r="D6390" i="106" s="1"/>
  <c r="B6391" i="106"/>
  <c r="D6391" i="106"/>
  <c r="B6392" i="106"/>
  <c r="D6392" i="106"/>
  <c r="B6393" i="106"/>
  <c r="D6393" i="106"/>
  <c r="B6394" i="106"/>
  <c r="D6394" i="106" s="1"/>
  <c r="B6395" i="106"/>
  <c r="D6395" i="106"/>
  <c r="B6398" i="106"/>
  <c r="D6398" i="106"/>
  <c r="B6399" i="106"/>
  <c r="D6399" i="106" s="1"/>
  <c r="B6401" i="106"/>
  <c r="D6401" i="106" s="1"/>
  <c r="B6402" i="106"/>
  <c r="D6402" i="106"/>
  <c r="B6403" i="106"/>
  <c r="D6403" i="106"/>
  <c r="B6404" i="106"/>
  <c r="D6404" i="106"/>
  <c r="B6405" i="106"/>
  <c r="D6405" i="106" s="1"/>
  <c r="B6406" i="106"/>
  <c r="D6406" i="106"/>
  <c r="B6407" i="106"/>
  <c r="D6407" i="106"/>
  <c r="B6408" i="106"/>
  <c r="D6408" i="106" s="1"/>
  <c r="B6410" i="106"/>
  <c r="D6410" i="106" s="1"/>
  <c r="B6411" i="106"/>
  <c r="D6411" i="106"/>
  <c r="B6412" i="106"/>
  <c r="D6412" i="106"/>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s="1"/>
  <c r="B6618" i="106"/>
  <c r="D6618" i="106"/>
  <c r="B6619" i="106"/>
  <c r="D6619" i="106"/>
  <c r="B6620" i="106"/>
  <c r="D6620" i="106"/>
  <c r="B6621" i="106"/>
  <c r="D6621" i="106" s="1"/>
  <c r="B6622" i="106"/>
  <c r="D6622" i="106"/>
  <c r="B6623" i="106"/>
  <c r="D6623" i="106"/>
  <c r="B6624" i="106"/>
  <c r="D6624" i="106"/>
  <c r="B6625" i="106"/>
  <c r="D6625" i="106" s="1"/>
  <c r="B6626" i="106"/>
  <c r="D6626" i="106"/>
  <c r="B6627" i="106"/>
  <c r="D6627" i="106"/>
  <c r="B6628" i="106"/>
  <c r="D6628" i="106"/>
  <c r="B6629" i="106"/>
  <c r="D6629" i="106" s="1"/>
  <c r="B6630" i="106"/>
  <c r="D6630" i="106"/>
  <c r="B6631" i="106"/>
  <c r="D6631" i="106"/>
  <c r="B6632" i="106"/>
  <c r="D6632" i="106" s="1"/>
  <c r="B6633" i="106"/>
  <c r="D6633" i="106" s="1"/>
  <c r="B6634" i="106"/>
  <c r="D6634" i="106"/>
  <c r="B6635" i="106"/>
  <c r="D6635" i="106"/>
  <c r="B6636" i="106"/>
  <c r="D6636" i="106"/>
  <c r="B6637" i="106"/>
  <c r="D6637" i="106" s="1"/>
  <c r="B6638" i="106"/>
  <c r="D6638" i="106"/>
  <c r="B6639" i="106"/>
  <c r="D6639" i="106"/>
  <c r="B6640" i="106"/>
  <c r="D6640" i="106" s="1"/>
  <c r="B6641" i="106"/>
  <c r="D6641" i="106" s="1"/>
  <c r="B6642" i="106"/>
  <c r="D6642" i="106"/>
  <c r="B6643" i="106"/>
  <c r="D6643" i="106"/>
  <c r="B6644" i="106"/>
  <c r="D6644" i="106" s="1"/>
  <c r="B6645" i="106"/>
  <c r="D6645" i="106" s="1"/>
  <c r="B6646" i="106"/>
  <c r="D6646" i="106"/>
  <c r="B6647" i="106"/>
  <c r="D6647" i="106"/>
  <c r="B6648" i="106"/>
  <c r="D6648" i="106"/>
  <c r="B6649" i="106"/>
  <c r="D6649" i="106" s="1"/>
  <c r="B6650" i="106"/>
  <c r="D6650" i="106"/>
  <c r="B6651" i="106"/>
  <c r="D6651" i="106"/>
  <c r="B6652" i="106"/>
  <c r="D6652" i="106"/>
  <c r="B6653" i="106"/>
  <c r="D6653" i="106" s="1"/>
  <c r="B6654" i="106"/>
  <c r="D6654" i="106"/>
  <c r="B6655" i="106"/>
  <c r="D6655" i="106"/>
  <c r="B6656" i="106"/>
  <c r="D6656" i="106"/>
  <c r="B6657" i="106"/>
  <c r="D6657" i="106" s="1"/>
  <c r="B6658" i="106"/>
  <c r="D6658" i="106"/>
  <c r="B6659" i="106"/>
  <c r="D6659" i="106"/>
  <c r="B6660" i="106"/>
  <c r="D6660" i="106"/>
  <c r="B6661" i="106"/>
  <c r="D6661" i="106" s="1"/>
  <c r="B6662" i="106"/>
  <c r="D6662" i="106"/>
  <c r="B6663" i="106"/>
  <c r="D6663" i="106"/>
  <c r="B6664" i="106"/>
  <c r="D6664" i="106" s="1"/>
  <c r="B6665" i="106"/>
  <c r="D6665" i="106" s="1"/>
  <c r="B6666" i="106"/>
  <c r="D6666" i="106"/>
  <c r="B6667" i="106"/>
  <c r="D6667" i="106"/>
  <c r="B6668" i="106"/>
  <c r="D6668" i="106"/>
  <c r="B6669" i="106"/>
  <c r="D6669" i="106" s="1"/>
  <c r="B6670" i="106"/>
  <c r="D6670" i="106"/>
  <c r="B6671" i="106"/>
  <c r="D6671" i="106"/>
  <c r="B6672" i="106"/>
  <c r="D6672" i="106" s="1"/>
  <c r="B6673" i="106"/>
  <c r="D6673" i="106" s="1"/>
  <c r="B6674" i="106"/>
  <c r="D6674" i="106"/>
  <c r="B6675" i="106"/>
  <c r="D6675" i="106"/>
  <c r="B6676" i="106"/>
  <c r="D6676" i="106" s="1"/>
  <c r="B6677" i="106"/>
  <c r="D6677" i="106" s="1"/>
  <c r="B6678" i="106"/>
  <c r="D6678" i="106"/>
  <c r="B6679" i="106"/>
  <c r="D6679" i="106"/>
  <c r="B6680" i="106"/>
  <c r="D6680" i="106"/>
  <c r="B6681" i="106"/>
  <c r="D6681" i="106" s="1"/>
  <c r="B6682" i="106"/>
  <c r="D6682" i="106"/>
  <c r="B6683" i="106"/>
  <c r="D6683" i="106"/>
  <c r="B6684" i="106"/>
  <c r="D6684" i="106"/>
  <c r="B6685" i="106"/>
  <c r="D6685" i="106" s="1"/>
  <c r="B6686" i="106"/>
  <c r="D6686" i="106"/>
  <c r="B6687" i="106"/>
  <c r="D6687" i="106"/>
  <c r="B6688" i="106"/>
  <c r="D6688" i="106"/>
  <c r="B6689" i="106"/>
  <c r="D6689" i="106" s="1"/>
  <c r="B6690" i="106"/>
  <c r="D6690" i="106"/>
  <c r="B6691" i="106"/>
  <c r="D6691" i="106"/>
  <c r="B6692" i="106"/>
  <c r="D6692" i="106"/>
  <c r="B6693" i="106"/>
  <c r="D6693" i="106" s="1"/>
  <c r="B6694" i="106"/>
  <c r="D6694" i="106"/>
  <c r="B6695" i="106"/>
  <c r="D6695" i="106"/>
  <c r="B6696" i="106"/>
  <c r="D6696" i="106" s="1"/>
  <c r="B6697" i="106"/>
  <c r="D6697" i="106" s="1"/>
  <c r="B6698" i="106"/>
  <c r="D6698" i="106"/>
  <c r="B6699" i="106"/>
  <c r="D6699" i="106"/>
  <c r="B6700" i="106"/>
  <c r="D6700" i="106"/>
  <c r="B6701" i="106"/>
  <c r="D6701" i="106" s="1"/>
  <c r="B6702" i="106"/>
  <c r="D6702" i="106"/>
  <c r="B6703" i="106"/>
  <c r="D6703" i="106"/>
  <c r="B6704" i="106"/>
  <c r="D6704" i="106" s="1"/>
  <c r="B6705" i="106"/>
  <c r="D6705" i="106" s="1"/>
  <c r="B6706" i="106"/>
  <c r="D6706" i="106"/>
  <c r="B6707" i="106"/>
  <c r="D6707" i="106"/>
  <c r="B6708" i="106"/>
  <c r="D6708" i="106" s="1"/>
  <c r="B6709" i="106"/>
  <c r="D6709" i="106" s="1"/>
  <c r="B6710" i="106"/>
  <c r="D6710" i="106"/>
  <c r="B6711" i="106"/>
  <c r="D6711" i="106"/>
  <c r="B6712" i="106"/>
  <c r="D6712" i="106"/>
  <c r="B6713" i="106"/>
  <c r="D6713" i="106" s="1"/>
  <c r="B6714" i="106"/>
  <c r="D6714" i="106"/>
  <c r="B6715" i="106"/>
  <c r="D6715" i="106"/>
  <c r="B6716" i="106"/>
  <c r="D6716" i="106"/>
  <c r="B6717" i="106"/>
  <c r="D6717" i="106" s="1"/>
  <c r="B6718" i="106"/>
  <c r="D6718" i="106"/>
  <c r="B6719" i="106"/>
  <c r="D6719" i="106"/>
  <c r="B6720" i="106"/>
  <c r="D6720" i="106"/>
  <c r="B6721" i="106"/>
  <c r="D6721" i="106" s="1"/>
  <c r="B6722" i="106"/>
  <c r="D6722" i="106"/>
  <c r="B6723" i="106"/>
  <c r="D6723" i="106"/>
  <c r="B6724" i="106"/>
  <c r="D6724" i="106"/>
  <c r="B6725" i="106"/>
  <c r="D6725" i="106" s="1"/>
  <c r="B6726" i="106"/>
  <c r="D6726" i="106"/>
  <c r="B6727" i="106"/>
  <c r="D6727" i="106"/>
  <c r="B6728" i="106"/>
  <c r="D6728" i="106" s="1"/>
  <c r="B6729" i="106"/>
  <c r="D6729" i="106" s="1"/>
  <c r="B6730" i="106"/>
  <c r="D6730" i="106"/>
  <c r="B6731" i="106"/>
  <c r="D6731" i="106"/>
  <c r="B6732" i="106"/>
  <c r="D6732" i="106"/>
  <c r="B6733" i="106"/>
  <c r="D6733" i="106" s="1"/>
  <c r="B6734" i="106"/>
  <c r="D6734" i="106"/>
  <c r="B6735" i="106"/>
  <c r="D6735" i="106"/>
  <c r="B6736" i="106"/>
  <c r="D6736" i="106" s="1"/>
  <c r="B6737" i="106"/>
  <c r="D6737" i="106" s="1"/>
  <c r="B6738" i="106"/>
  <c r="D6738" i="106"/>
  <c r="B6739" i="106"/>
  <c r="D6739" i="106"/>
  <c r="B6740" i="106"/>
  <c r="D6740" i="106" s="1"/>
  <c r="B6741" i="106"/>
  <c r="D6741" i="106" s="1"/>
  <c r="B6742" i="106"/>
  <c r="D6742" i="106"/>
  <c r="B6743" i="106"/>
  <c r="D6743" i="106"/>
  <c r="B6744" i="106"/>
  <c r="D6744" i="106"/>
  <c r="B6745" i="106"/>
  <c r="D6745" i="106" s="1"/>
  <c r="B6746" i="106"/>
  <c r="D6746" i="106"/>
  <c r="B6747" i="106"/>
  <c r="D6747" i="106"/>
  <c r="B6748" i="106"/>
  <c r="D6748" i="106"/>
  <c r="B6749" i="106"/>
  <c r="D6749" i="106" s="1"/>
  <c r="B6750" i="106"/>
  <c r="D6750" i="106"/>
  <c r="B6751" i="106"/>
  <c r="D6751" i="106"/>
  <c r="B6752" i="106"/>
  <c r="D6752" i="106"/>
  <c r="B6753" i="106"/>
  <c r="D6753" i="106" s="1"/>
  <c r="B6754" i="106"/>
  <c r="D6754" i="106"/>
  <c r="B6755" i="106"/>
  <c r="D6755" i="106"/>
  <c r="B6756" i="106"/>
  <c r="D6756" i="106"/>
  <c r="B6757" i="106"/>
  <c r="D6757" i="106" s="1"/>
  <c r="B6758" i="106"/>
  <c r="D6758" i="106"/>
  <c r="B6759" i="106"/>
  <c r="D6759" i="106"/>
  <c r="B6760" i="106"/>
  <c r="D6760" i="106" s="1"/>
  <c r="B6761" i="106"/>
  <c r="D6761" i="106" s="1"/>
  <c r="B6762" i="106"/>
  <c r="D6762" i="106"/>
  <c r="B6763" i="106"/>
  <c r="D6763" i="106"/>
  <c r="B6764" i="106"/>
  <c r="D6764" i="106"/>
  <c r="B6765" i="106"/>
  <c r="D6765" i="106" s="1"/>
  <c r="B6766" i="106"/>
  <c r="D6766" i="106"/>
  <c r="B6767" i="106"/>
  <c r="D6767" i="106"/>
  <c r="B6768" i="106"/>
  <c r="D6768" i="106" s="1"/>
  <c r="B6769" i="106"/>
  <c r="D6769" i="106" s="1"/>
  <c r="B6770" i="106"/>
  <c r="D6770" i="106"/>
  <c r="B6771" i="106"/>
  <c r="D6771" i="106"/>
  <c r="B6772" i="106"/>
  <c r="D6772" i="106" s="1"/>
  <c r="B6773" i="106"/>
  <c r="D6773" i="106" s="1"/>
  <c r="B6774" i="106"/>
  <c r="D6774" i="106"/>
  <c r="B6775" i="106"/>
  <c r="D6775" i="106"/>
  <c r="B6776" i="106"/>
  <c r="D6776" i="106"/>
  <c r="B6777" i="106"/>
  <c r="D6777" i="106" s="1"/>
  <c r="B6778" i="106"/>
  <c r="D6778" i="106"/>
  <c r="B6779" i="106"/>
  <c r="D6779" i="106"/>
  <c r="B6780" i="106"/>
  <c r="D6780" i="106"/>
  <c r="B6781" i="106"/>
  <c r="D6781" i="106" s="1"/>
  <c r="B6782" i="106"/>
  <c r="D6782" i="106"/>
  <c r="B6783" i="106"/>
  <c r="D6783" i="106"/>
  <c r="B6784" i="106"/>
  <c r="D6784" i="106"/>
  <c r="B6785" i="106"/>
  <c r="D6785" i="106" s="1"/>
  <c r="B6786" i="106"/>
  <c r="D6786" i="106"/>
  <c r="B6787" i="106"/>
  <c r="D6787" i="106"/>
  <c r="B6788" i="106"/>
  <c r="D6788" i="106"/>
  <c r="B6789" i="106"/>
  <c r="D6789" i="106" s="1"/>
  <c r="B6790" i="106"/>
  <c r="D6790" i="106"/>
  <c r="B6791" i="106"/>
  <c r="D6791" i="106"/>
  <c r="B6792" i="106"/>
  <c r="D6792" i="106" s="1"/>
  <c r="B6793" i="106"/>
  <c r="D6793" i="106" s="1"/>
  <c r="B6794" i="106"/>
  <c r="D6794" i="106"/>
  <c r="B6795" i="106"/>
  <c r="D6795" i="106"/>
  <c r="B6796" i="106"/>
  <c r="D6796" i="106"/>
  <c r="B6797" i="106"/>
  <c r="D6797" i="106" s="1"/>
  <c r="B6798" i="106"/>
  <c r="D6798" i="106"/>
  <c r="B6799" i="106"/>
  <c r="D6799" i="106"/>
  <c r="B6800" i="106"/>
  <c r="D6800" i="106" s="1"/>
  <c r="B6801" i="106"/>
  <c r="D6801" i="106" s="1"/>
  <c r="B6802" i="106"/>
  <c r="D6802" i="106"/>
  <c r="B6803" i="106"/>
  <c r="D6803" i="106"/>
  <c r="B6804" i="106"/>
  <c r="D6804" i="106" s="1"/>
  <c r="B6805" i="106"/>
  <c r="D6805" i="106" s="1"/>
  <c r="B6806" i="106"/>
  <c r="D6806" i="106"/>
  <c r="B6807" i="106"/>
  <c r="D6807" i="106"/>
  <c r="B6808" i="106"/>
  <c r="D6808" i="106"/>
  <c r="B6809" i="106"/>
  <c r="D6809" i="106" s="1"/>
  <c r="B6810" i="106"/>
  <c r="D6810" i="106"/>
  <c r="B6811" i="106"/>
  <c r="D6811" i="106"/>
  <c r="B6812" i="106"/>
  <c r="D6812" i="106"/>
  <c r="B6813" i="106"/>
  <c r="D6813" i="106" s="1"/>
  <c r="B6814" i="106"/>
  <c r="D6814" i="106"/>
  <c r="B6815" i="106"/>
  <c r="D6815" i="106"/>
  <c r="B6816" i="106"/>
  <c r="D6816" i="106"/>
  <c r="B6817" i="106"/>
  <c r="D6817" i="106" s="1"/>
  <c r="B6818" i="106"/>
  <c r="D6818" i="106"/>
  <c r="B6819" i="106"/>
  <c r="D6819" i="106"/>
  <c r="B6820" i="106"/>
  <c r="D6820" i="106"/>
  <c r="B6821" i="106"/>
  <c r="D6821" i="106" s="1"/>
  <c r="B6822" i="106"/>
  <c r="D6822" i="106"/>
  <c r="B6823" i="106"/>
  <c r="D6823" i="106"/>
  <c r="B6824" i="106"/>
  <c r="D6824" i="106"/>
  <c r="B6825" i="106"/>
  <c r="D6825" i="106" s="1"/>
  <c r="B6826" i="106"/>
  <c r="D6826" i="106"/>
  <c r="B6827" i="106"/>
  <c r="D6827" i="106"/>
  <c r="B6828" i="106"/>
  <c r="D6828" i="106"/>
  <c r="B6829" i="106"/>
  <c r="D6829" i="106" s="1"/>
  <c r="B6830" i="106"/>
  <c r="D6830" i="106"/>
  <c r="B6831" i="106"/>
  <c r="D6831" i="106"/>
  <c r="B6832" i="106"/>
  <c r="D6832" i="106"/>
  <c r="B6841" i="106"/>
  <c r="D6841" i="106" s="1"/>
  <c r="B6842" i="106"/>
  <c r="D6842" i="106"/>
  <c r="B6843" i="106"/>
  <c r="D6843" i="106"/>
  <c r="B6844" i="106"/>
  <c r="D6844" i="106" s="1"/>
  <c r="B6845" i="106"/>
  <c r="D6845" i="106" s="1"/>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c r="B6946" i="106"/>
  <c r="D6946" i="106"/>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c r="B6965" i="106"/>
  <c r="D6965" i="106" s="1"/>
  <c r="B6966" i="106"/>
  <c r="D6966" i="106" s="1"/>
  <c r="B6967" i="106"/>
  <c r="D6967" i="106" s="1"/>
  <c r="B6968" i="106"/>
  <c r="D6968" i="106"/>
  <c r="B6969" i="106"/>
  <c r="D6969" i="106"/>
  <c r="B6970" i="106"/>
  <c r="D6970" i="106" s="1"/>
  <c r="B6971" i="106"/>
  <c r="D6971" i="106"/>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4" i="106" s="1"/>
  <c r="D7034" i="106" s="1"/>
  <c r="B7035" i="106"/>
  <c r="D7035" i="106" s="1"/>
  <c r="B7036" i="106"/>
  <c r="D7036" i="106" s="1"/>
  <c r="J129" i="29"/>
  <c r="B7038" i="106" s="1"/>
  <c r="D7038" i="106" s="1"/>
  <c r="B7039" i="106"/>
  <c r="D7039" i="106" s="1"/>
  <c r="B7040" i="106"/>
  <c r="D7040" i="106" s="1"/>
  <c r="B7043" i="106"/>
  <c r="D7043" i="106" s="1"/>
  <c r="B7044" i="106"/>
  <c r="D7044" i="106"/>
  <c r="B7045" i="106"/>
  <c r="D7045" i="106"/>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c r="B7167" i="106"/>
  <c r="D7167" i="106" s="1"/>
  <c r="B7168" i="106"/>
  <c r="D7168" i="106" s="1"/>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H323" i="29"/>
  <c r="B7204" i="106"/>
  <c r="D7204" i="106" s="1"/>
  <c r="I323" i="29"/>
  <c r="B7205" i="106"/>
  <c r="D7205" i="106" s="1"/>
  <c r="J323" i="29"/>
  <c r="K321" i="29"/>
  <c r="B7696" i="106" s="1"/>
  <c r="K322" i="29"/>
  <c r="B7208" i="106"/>
  <c r="D7208" i="106" s="1"/>
  <c r="K326" i="29"/>
  <c r="K329" i="29" s="1"/>
  <c r="B7209" i="106"/>
  <c r="D7209" i="106" s="1"/>
  <c r="B7210" i="106"/>
  <c r="D7210" i="106" s="1"/>
  <c r="K327" i="29"/>
  <c r="B7211" i="106" s="1"/>
  <c r="D7211" i="106" s="1"/>
  <c r="B7212" i="106"/>
  <c r="D7212" i="106" s="1"/>
  <c r="K328" i="29"/>
  <c r="B7213" i="106" s="1"/>
  <c r="D7213" i="106" s="1"/>
  <c r="H329" i="29"/>
  <c r="B7220" i="106"/>
  <c r="D7220" i="106" s="1"/>
  <c r="I331" i="29"/>
  <c r="B7222" i="106" s="1"/>
  <c r="D7222"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c r="B7661" i="106"/>
  <c r="D7661" i="106"/>
  <c r="B7662" i="106"/>
  <c r="D7662" i="106" s="1"/>
  <c r="B7663" i="106"/>
  <c r="D7663" i="106"/>
  <c r="B7664" i="106"/>
  <c r="D7664" i="106"/>
  <c r="B7665" i="106"/>
  <c r="D7665" i="106"/>
  <c r="B7666" i="106"/>
  <c r="D7666" i="106" s="1"/>
  <c r="B7667" i="106"/>
  <c r="D7667" i="106" s="1"/>
  <c r="B7668" i="106"/>
  <c r="D7668" i="106"/>
  <c r="B7669" i="106"/>
  <c r="D7669" i="106"/>
  <c r="B7670" i="106"/>
  <c r="D7670" i="106" s="1"/>
  <c r="B7671" i="106"/>
  <c r="D7671" i="106"/>
  <c r="B7672" i="106"/>
  <c r="D7672" i="106"/>
  <c r="B7673" i="106"/>
  <c r="D7673" i="106"/>
  <c r="B7674" i="106"/>
  <c r="D7674" i="106" s="1"/>
  <c r="B7675" i="106"/>
  <c r="D7675" i="106" s="1"/>
  <c r="B7676" i="106"/>
  <c r="D7676" i="106" s="1"/>
  <c r="B7677" i="106"/>
  <c r="D7677" i="106"/>
  <c r="B7678" i="106"/>
  <c r="D7678" i="106" s="1"/>
  <c r="B7679" i="106"/>
  <c r="D7679" i="106" s="1"/>
  <c r="B7680" i="106"/>
  <c r="D7680" i="106"/>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c r="B7702" i="106"/>
  <c r="D7702" i="106"/>
  <c r="B7703" i="106"/>
  <c r="D7703" i="106" s="1"/>
  <c r="B7704" i="106"/>
  <c r="D7704" i="106"/>
  <c r="B7705" i="106"/>
  <c r="D7705" i="106"/>
  <c r="B7706" i="106"/>
  <c r="D7706" i="106"/>
  <c r="B7707" i="106"/>
  <c r="D7707" i="106" s="1"/>
  <c r="B7708" i="106"/>
  <c r="D7708" i="106" s="1"/>
  <c r="B7709" i="106"/>
  <c r="D7709" i="106"/>
  <c r="B7710" i="106"/>
  <c r="D7710" i="106"/>
  <c r="B7711" i="106"/>
  <c r="D7711" i="106" s="1"/>
  <c r="B7712" i="106"/>
  <c r="D7712" i="106"/>
  <c r="B7713" i="106"/>
  <c r="D7713" i="106"/>
  <c r="B7714" i="106"/>
  <c r="D7714" i="106" s="1"/>
  <c r="B7715" i="106"/>
  <c r="D7715" i="106" s="1"/>
  <c r="B7716" i="106"/>
  <c r="D7716" i="106" s="1"/>
  <c r="B7717" i="106"/>
  <c r="D7717" i="106" s="1"/>
  <c r="B7718" i="106"/>
  <c r="D7718" i="106"/>
  <c r="B7720" i="106"/>
  <c r="D7720" i="106" s="1"/>
  <c r="B7721" i="106"/>
  <c r="D7721" i="106"/>
  <c r="B7722" i="106"/>
  <c r="D7722" i="106"/>
  <c r="B7723" i="106"/>
  <c r="D7723" i="106" s="1"/>
  <c r="B7724" i="106"/>
  <c r="D7724" i="106"/>
  <c r="B7725" i="106"/>
  <c r="D7725" i="106" s="1"/>
  <c r="D7726" i="106"/>
  <c r="B7728" i="106"/>
  <c r="D7728" i="106" s="1"/>
  <c r="D7729" i="106"/>
  <c r="B7731" i="106"/>
  <c r="D7731" i="106" s="1"/>
  <c r="D7734" i="106"/>
  <c r="B7735" i="106"/>
  <c r="D7735" i="106" s="1"/>
  <c r="B7736" i="106"/>
  <c r="D7736" i="106"/>
  <c r="B7737" i="106"/>
  <c r="D7737" i="106" s="1"/>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9" i="36"/>
  <c r="D74" i="36"/>
  <c r="D77" i="36"/>
  <c r="D78" i="36"/>
  <c r="D85" i="36"/>
  <c r="B61" i="127"/>
  <c r="B62" i="127"/>
  <c r="D26" i="108"/>
  <c r="F26" i="108"/>
  <c r="D27" i="108"/>
  <c r="E27" i="108"/>
  <c r="G27" i="108"/>
  <c r="F31" i="108"/>
  <c r="F36" i="108"/>
  <c r="F37" i="108"/>
  <c r="G28" i="108"/>
  <c r="E30" i="108"/>
  <c r="G30" i="108"/>
  <c r="D31" i="108"/>
  <c r="D36" i="108"/>
  <c r="D37"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C47" i="34"/>
  <c r="D47" i="34"/>
  <c r="F47" i="34"/>
  <c r="C48" i="34"/>
  <c r="D48" i="34"/>
  <c r="F48" i="34"/>
  <c r="C49" i="34"/>
  <c r="D49" i="34"/>
  <c r="C50" i="34"/>
  <c r="D50" i="34"/>
  <c r="C51" i="34"/>
  <c r="D51" i="34"/>
  <c r="F51" i="34"/>
  <c r="C52" i="34"/>
  <c r="F52" i="34"/>
  <c r="C53" i="34"/>
  <c r="D53" i="34"/>
  <c r="C56" i="34"/>
  <c r="F56" i="34"/>
  <c r="C57" i="34"/>
  <c r="D57" i="34"/>
  <c r="F60" i="34"/>
  <c r="C61" i="34"/>
  <c r="C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E109" i="5" s="1"/>
  <c r="E4" i="4" s="1"/>
  <c r="B2630" i="106" s="1"/>
  <c r="D2630" i="106" s="1"/>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c r="D5878" i="106" s="1"/>
  <c r="I18" i="5"/>
  <c r="B5923" i="106" s="1"/>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C5" i="4" s="1"/>
  <c r="B3405" i="106" s="1"/>
  <c r="D3405" i="106" s="1"/>
  <c r="B5125" i="106"/>
  <c r="D5125" i="106" s="1"/>
  <c r="D114" i="5"/>
  <c r="D5" i="4" s="1"/>
  <c r="B3406" i="106" s="1"/>
  <c r="D3406" i="106" s="1"/>
  <c r="B5360" i="106"/>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s="1"/>
  <c r="D5383" i="106" s="1"/>
  <c r="G140" i="5"/>
  <c r="G144" i="5"/>
  <c r="B5756" i="106" s="1"/>
  <c r="D5756" i="106" s="1"/>
  <c r="G154" i="5"/>
  <c r="G172" i="5"/>
  <c r="C144" i="5"/>
  <c r="F106" i="34" s="1"/>
  <c r="B5165" i="106"/>
  <c r="D5165" i="106" s="1"/>
  <c r="C154" i="5"/>
  <c r="B5178" i="106" s="1"/>
  <c r="D5178" i="106" s="1"/>
  <c r="D154" i="5"/>
  <c r="B5394" i="106" s="1"/>
  <c r="D5394" i="106" s="1"/>
  <c r="B4357" i="106"/>
  <c r="D4357" i="106" s="1"/>
  <c r="E172" i="5"/>
  <c r="B5644" i="106"/>
  <c r="D5644" i="106" s="1"/>
  <c r="H172" i="5"/>
  <c r="B5899" i="106"/>
  <c r="D5899" i="106" s="1"/>
  <c r="I172" i="5"/>
  <c r="B4363" i="106" s="1"/>
  <c r="D4363" i="106" s="1"/>
  <c r="J172" i="5"/>
  <c r="B6396" i="106" s="1"/>
  <c r="D6396" i="106" s="1"/>
  <c r="K172" i="5"/>
  <c r="K173" i="5" s="1"/>
  <c r="B5000" i="106"/>
  <c r="D500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c r="D4951" i="106" s="1"/>
  <c r="C184" i="5"/>
  <c r="B5232" i="106"/>
  <c r="D5232" i="106" s="1"/>
  <c r="D184" i="5"/>
  <c r="B5425" i="106" s="1"/>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F130" i="34" s="1"/>
  <c r="B4412" i="106"/>
  <c r="D4412" i="106" s="1"/>
  <c r="F216" i="5"/>
  <c r="B4413" i="106" s="1"/>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6840" i="106"/>
  <c r="D6840" i="106" s="1"/>
  <c r="B7041" i="106"/>
  <c r="D7041" i="106" s="1"/>
  <c r="B4442" i="106"/>
  <c r="D4442" i="106" s="1"/>
  <c r="F5" i="4"/>
  <c r="B3408" i="106" s="1"/>
  <c r="D3408" i="106" s="1"/>
  <c r="G5" i="4"/>
  <c r="B3409" i="106"/>
  <c r="D3409" i="106" s="1"/>
  <c r="G14" i="4"/>
  <c r="C14" i="4"/>
  <c r="B2558" i="106" s="1"/>
  <c r="D2558" i="106" s="1"/>
  <c r="D14" i="4"/>
  <c r="B2570" i="106" s="1"/>
  <c r="D2570" i="106" s="1"/>
  <c r="B2609" i="106"/>
  <c r="D2609" i="106" s="1"/>
  <c r="E15" i="4"/>
  <c r="B2633" i="106" s="1"/>
  <c r="D2633" i="106" s="1"/>
  <c r="C41" i="3"/>
  <c r="B93" i="106" s="1"/>
  <c r="D93" i="106" s="1"/>
  <c r="D7" i="118"/>
  <c r="D8" i="118"/>
  <c r="D9" i="118"/>
  <c r="H14" i="118"/>
  <c r="H19" i="118"/>
  <c r="H24" i="118"/>
  <c r="H28" i="118"/>
  <c r="D22" i="37"/>
  <c r="D24" i="37"/>
  <c r="B4270" i="106" s="1"/>
  <c r="D4270" i="106" s="1"/>
  <c r="B83" i="36"/>
  <c r="L5" i="11"/>
  <c r="B2056" i="106" s="1"/>
  <c r="D2056" i="106" s="1"/>
  <c r="D9" i="7"/>
  <c r="B1767" i="106" s="1"/>
  <c r="D1767" i="106" s="1"/>
  <c r="B5770" i="106"/>
  <c r="D5770" i="106" s="1"/>
  <c r="G173" i="5"/>
  <c r="B5778" i="106" s="1"/>
  <c r="D5778" i="106" s="1"/>
  <c r="F127" i="34"/>
  <c r="F94" i="34"/>
  <c r="B5847" i="106"/>
  <c r="D5847" i="106" s="1"/>
  <c r="B5752" i="106"/>
  <c r="D5752" i="106" s="1"/>
  <c r="H109" i="5"/>
  <c r="B6025" i="106" s="1"/>
  <c r="D6025" i="106" s="1"/>
  <c r="H4" i="4"/>
  <c r="B2655" i="106"/>
  <c r="D2655" i="106" s="1"/>
  <c r="D18" i="7"/>
  <c r="B4105" i="106" s="1"/>
  <c r="D4105" i="106" s="1"/>
  <c r="D15" i="7"/>
  <c r="B1772" i="106" s="1"/>
  <c r="D1772" i="106" s="1"/>
  <c r="B4996" i="106" l="1"/>
  <c r="D4996" i="106" s="1"/>
  <c r="B7719" i="106"/>
  <c r="D7719" i="106" s="1"/>
  <c r="F19" i="7"/>
  <c r="L354" i="29"/>
  <c r="L331" i="29"/>
  <c r="N22" i="3"/>
  <c r="L15" i="11"/>
  <c r="B3459" i="106" s="1"/>
  <c r="D3459" i="106" s="1"/>
  <c r="F16" i="11"/>
  <c r="B2031" i="106" s="1"/>
  <c r="D2031" i="106" s="1"/>
  <c r="K339" i="29"/>
  <c r="B1752" i="106"/>
  <c r="D1752" i="106" s="1"/>
  <c r="G29" i="108"/>
  <c r="E29" i="108"/>
  <c r="F109" i="5"/>
  <c r="F4" i="4" s="1"/>
  <c r="B2591" i="106" s="1"/>
  <c r="D2591" i="106" s="1"/>
  <c r="D7" i="7"/>
  <c r="B1763" i="106" s="1"/>
  <c r="D1763" i="106" s="1"/>
  <c r="B169" i="106"/>
  <c r="D169" i="106" s="1"/>
  <c r="F61" i="34"/>
  <c r="C150" i="29"/>
  <c r="B1226" i="106" s="1"/>
  <c r="D1226" i="106" s="1"/>
  <c r="F35" i="34"/>
  <c r="D11" i="37"/>
  <c r="D37" i="36"/>
  <c r="K6" i="4"/>
  <c r="B3570" i="106" s="1"/>
  <c r="D3570" i="106" s="1"/>
  <c r="B6014" i="106"/>
  <c r="D6014" i="106" s="1"/>
  <c r="B7235" i="106"/>
  <c r="D7235" i="106" s="1"/>
  <c r="J354" i="29"/>
  <c r="B7245" i="106" s="1"/>
  <c r="D7245" i="106" s="1"/>
  <c r="B6995" i="106"/>
  <c r="D6995" i="106" s="1"/>
  <c r="B6216" i="106"/>
  <c r="D6216" i="106" s="1"/>
  <c r="D57" i="36"/>
  <c r="F15" i="145"/>
  <c r="F19" i="145" s="1"/>
  <c r="B1274" i="106"/>
  <c r="D1274" i="106" s="1"/>
  <c r="J109" i="5"/>
  <c r="F126" i="34"/>
  <c r="D14" i="7"/>
  <c r="B1770" i="106" s="1"/>
  <c r="D1770" i="106" s="1"/>
  <c r="G35" i="108"/>
  <c r="D331" i="29"/>
  <c r="B7217" i="106" s="1"/>
  <c r="D7217" i="106" s="1"/>
  <c r="F62" i="34"/>
  <c r="E35" i="108"/>
  <c r="F21" i="8"/>
  <c r="B3689" i="106"/>
  <c r="D3689" i="106" s="1"/>
  <c r="E190" i="29"/>
  <c r="B2823" i="106"/>
  <c r="D2823" i="106" s="1"/>
  <c r="F104" i="34"/>
  <c r="D13" i="7"/>
  <c r="B3726" i="106" s="1"/>
  <c r="D3726" i="106" s="1"/>
  <c r="J22" i="37"/>
  <c r="B6839" i="106"/>
  <c r="D6839" i="106" s="1"/>
  <c r="D172" i="5"/>
  <c r="B5412" i="106" s="1"/>
  <c r="D5412" i="106" s="1"/>
  <c r="K109" i="5"/>
  <c r="G39" i="108"/>
  <c r="E34" i="108"/>
  <c r="F28" i="108"/>
  <c r="F40" i="108" s="1"/>
  <c r="G42" i="108" s="1"/>
  <c r="E26" i="108"/>
  <c r="D60" i="36"/>
  <c r="B7203" i="106"/>
  <c r="D7203" i="106" s="1"/>
  <c r="J77" i="4"/>
  <c r="B6262" i="106" s="1"/>
  <c r="D6262" i="106" s="1"/>
  <c r="B3647" i="106"/>
  <c r="D3647" i="106" s="1"/>
  <c r="B1553" i="106"/>
  <c r="D1553" i="106" s="1"/>
  <c r="H305" i="29"/>
  <c r="B1554" i="106" s="1"/>
  <c r="D1554" i="106" s="1"/>
  <c r="B2724" i="106"/>
  <c r="D2724" i="106" s="1"/>
  <c r="E13" i="145"/>
  <c r="G13" i="145" s="1"/>
  <c r="K16" i="11"/>
  <c r="B2055" i="106" s="1"/>
  <c r="D2055" i="106" s="1"/>
  <c r="B2043" i="106"/>
  <c r="D2043" i="106" s="1"/>
  <c r="B7758" i="106"/>
  <c r="D7758" i="106" s="1"/>
  <c r="J88" i="28"/>
  <c r="F110" i="34"/>
  <c r="B6877" i="106"/>
  <c r="D6877" i="106" s="1"/>
  <c r="F39" i="34"/>
  <c r="B1364" i="106"/>
  <c r="D1364" i="106" s="1"/>
  <c r="G204" i="29"/>
  <c r="B7733" i="106"/>
  <c r="D7733" i="106" s="1"/>
  <c r="K26" i="12"/>
  <c r="B7743" i="106" s="1"/>
  <c r="D7743" i="106" s="1"/>
  <c r="G26" i="108"/>
  <c r="D305" i="29"/>
  <c r="B1530" i="106" s="1"/>
  <c r="D1530" i="106" s="1"/>
  <c r="B1529" i="106"/>
  <c r="D1529" i="106" s="1"/>
  <c r="G38" i="108"/>
  <c r="C172" i="5"/>
  <c r="B5214" i="106" s="1"/>
  <c r="D5214" i="106" s="1"/>
  <c r="C331" i="29"/>
  <c r="B7216" i="106" s="1"/>
  <c r="D7216" i="106" s="1"/>
  <c r="B7126" i="106"/>
  <c r="D7126" i="106" s="1"/>
  <c r="K323" i="29"/>
  <c r="D12" i="7"/>
  <c r="B1769" i="106" s="1"/>
  <c r="D1769" i="106" s="1"/>
  <c r="F129" i="34"/>
  <c r="D5" i="7"/>
  <c r="B1761" i="106" s="1"/>
  <c r="D1761" i="106" s="1"/>
  <c r="F14" i="4"/>
  <c r="B2597" i="106" s="1"/>
  <c r="D2597" i="106" s="1"/>
  <c r="G109" i="5"/>
  <c r="E28" i="108"/>
  <c r="B7033" i="106"/>
  <c r="D7033" i="106" s="1"/>
  <c r="I129" i="29"/>
  <c r="B7037" i="106" s="1"/>
  <c r="D7037" i="106" s="1"/>
  <c r="D41" i="3"/>
  <c r="B122" i="106"/>
  <c r="D122" i="106" s="1"/>
  <c r="E14" i="145"/>
  <c r="G14" i="145" s="1"/>
  <c r="B1124" i="106"/>
  <c r="D1124" i="106" s="1"/>
  <c r="D17" i="7"/>
  <c r="B4104" i="106" s="1"/>
  <c r="D4104" i="106" s="1"/>
  <c r="J173" i="5"/>
  <c r="D4" i="7"/>
  <c r="B1760" i="106" s="1"/>
  <c r="D1760" i="106" s="1"/>
  <c r="B6838" i="106"/>
  <c r="D6838" i="106" s="1"/>
  <c r="B5618" i="106"/>
  <c r="D5618" i="106" s="1"/>
  <c r="F49" i="34"/>
  <c r="D58" i="36"/>
  <c r="B7064" i="106"/>
  <c r="D7064" i="106" s="1"/>
  <c r="B6289" i="106"/>
  <c r="D6289" i="106" s="1"/>
  <c r="B3654" i="106"/>
  <c r="D3654" i="106" s="1"/>
  <c r="K223" i="29"/>
  <c r="K178" i="29"/>
  <c r="F13" i="4" s="1"/>
  <c r="B2596" i="106" s="1"/>
  <c r="D2596" i="106" s="1"/>
  <c r="E102" i="29"/>
  <c r="B2790" i="106" s="1"/>
  <c r="D2790" i="106" s="1"/>
  <c r="F50" i="34"/>
  <c r="H173" i="5"/>
  <c r="F173" i="5"/>
  <c r="E38" i="108"/>
  <c r="B3649" i="106"/>
  <c r="D3649" i="106" s="1"/>
  <c r="G354" i="29"/>
  <c r="B3650" i="106" s="1"/>
  <c r="D3650" i="106" s="1"/>
  <c r="B3317" i="106"/>
  <c r="D3317" i="106" s="1"/>
  <c r="I77" i="4"/>
  <c r="B3319" i="106" s="1"/>
  <c r="D3319" i="106" s="1"/>
  <c r="B1746" i="106"/>
  <c r="D1746" i="106" s="1"/>
  <c r="D109" i="5"/>
  <c r="K274" i="5"/>
  <c r="I274" i="5"/>
  <c r="C109" i="5"/>
  <c r="L305" i="29"/>
  <c r="F43" i="34"/>
  <c r="D56" i="36"/>
  <c r="B7206" i="106"/>
  <c r="D7206" i="106" s="1"/>
  <c r="J331" i="29"/>
  <c r="B7223" i="106" s="1"/>
  <c r="D7223" i="106" s="1"/>
  <c r="I204" i="29"/>
  <c r="B4173" i="106"/>
  <c r="D4173" i="106" s="1"/>
  <c r="D75" i="36"/>
  <c r="B3656" i="106"/>
  <c r="D3656" i="106" s="1"/>
  <c r="H354" i="29"/>
  <c r="B3660" i="106" s="1"/>
  <c r="D3660" i="106" s="1"/>
  <c r="B3170" i="106"/>
  <c r="D3170" i="106" s="1"/>
  <c r="H76" i="4"/>
  <c r="B3298" i="106" s="1"/>
  <c r="D3298" i="106" s="1"/>
  <c r="K286" i="29"/>
  <c r="C204" i="29"/>
  <c r="B1340" i="106" s="1"/>
  <c r="D1340" i="106" s="1"/>
  <c r="B2105" i="106"/>
  <c r="D2105" i="106" s="1"/>
  <c r="I76" i="4"/>
  <c r="B3318" i="106" s="1"/>
  <c r="D3318" i="106" s="1"/>
  <c r="B2030" i="106"/>
  <c r="D2030" i="106" s="1"/>
  <c r="L13" i="11"/>
  <c r="B2060" i="106" s="1"/>
  <c r="D2060" i="106" s="1"/>
  <c r="E138" i="29"/>
  <c r="B4203" i="106" s="1"/>
  <c r="D4203" i="106" s="1"/>
  <c r="B4202" i="106"/>
  <c r="D4202" i="106" s="1"/>
  <c r="G15" i="145"/>
  <c r="B3673" i="106"/>
  <c r="D3673" i="106" s="1"/>
  <c r="K344" i="29"/>
  <c r="K349" i="29"/>
  <c r="B3676" i="106" s="1"/>
  <c r="D3676" i="106" s="1"/>
  <c r="E305" i="29"/>
  <c r="B1536" i="106" s="1"/>
  <c r="D1536" i="106" s="1"/>
  <c r="D6103" i="106"/>
  <c r="K76" i="4"/>
  <c r="B3586" i="106" s="1"/>
  <c r="D3586" i="106" s="1"/>
  <c r="K110" i="29"/>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B283" i="106" l="1"/>
  <c r="D283" i="106" s="1"/>
  <c r="N23" i="3"/>
  <c r="B284" i="106" s="1"/>
  <c r="D284" i="106" s="1"/>
  <c r="L16" i="11"/>
  <c r="B2061" i="106" s="1"/>
  <c r="D2061" i="106" s="1"/>
  <c r="B3670" i="106"/>
  <c r="D3670" i="106" s="1"/>
  <c r="K341" i="29"/>
  <c r="B1381" i="106"/>
  <c r="D1381" i="106" s="1"/>
  <c r="B5588" i="106"/>
  <c r="D5588" i="106" s="1"/>
  <c r="C114" i="29"/>
  <c r="B757" i="106" s="1"/>
  <c r="D757" i="106" s="1"/>
  <c r="H6" i="4"/>
  <c r="B5906" i="106"/>
  <c r="D5906" i="106" s="1"/>
  <c r="F274" i="5"/>
  <c r="F275" i="5" s="1"/>
  <c r="B5720" i="106" s="1"/>
  <c r="D5720" i="106" s="1"/>
  <c r="F175" i="34"/>
  <c r="E150" i="29"/>
  <c r="B1242" i="106" s="1"/>
  <c r="D1242" i="106" s="1"/>
  <c r="B124" i="106"/>
  <c r="D124" i="106" s="1"/>
  <c r="D51" i="36"/>
  <c r="J4" i="4"/>
  <c r="B6220" i="106" s="1"/>
  <c r="D6220" i="106" s="1"/>
  <c r="B6352" i="106"/>
  <c r="D6352" i="106" s="1"/>
  <c r="J275" i="5"/>
  <c r="H77" i="4"/>
  <c r="B3299" i="106" s="1"/>
  <c r="D3299" i="106" s="1"/>
  <c r="B7207" i="106"/>
  <c r="D7207" i="106" s="1"/>
  <c r="J13" i="4"/>
  <c r="B7042" i="106" s="1"/>
  <c r="D7042" i="106" s="1"/>
  <c r="B1879" i="106"/>
  <c r="D1879" i="106" s="1"/>
  <c r="H22" i="37"/>
  <c r="D173" i="5"/>
  <c r="D7253" i="106"/>
  <c r="B5121" i="106"/>
  <c r="D5121" i="106" s="1"/>
  <c r="C4" i="4"/>
  <c r="B2551" i="106" s="1"/>
  <c r="D2551" i="106" s="1"/>
  <c r="B1474" i="106"/>
  <c r="D1474" i="106" s="1"/>
  <c r="G12" i="4"/>
  <c r="B2607" i="106" s="1"/>
  <c r="D2607" i="106" s="1"/>
  <c r="G15" i="4"/>
  <c r="B6032" i="106" s="1"/>
  <c r="D6032" i="106" s="1"/>
  <c r="F73" i="34"/>
  <c r="B3724" i="106"/>
  <c r="D3724" i="106" s="1"/>
  <c r="B1515" i="106"/>
  <c r="D1515" i="106" s="1"/>
  <c r="G16" i="4"/>
  <c r="B2611" i="106" s="1"/>
  <c r="D2611" i="106" s="1"/>
  <c r="B5356" i="106"/>
  <c r="D5356" i="106" s="1"/>
  <c r="D4" i="4"/>
  <c r="B2564" i="106" s="1"/>
  <c r="D2564" i="106" s="1"/>
  <c r="B1151" i="106"/>
  <c r="D1151" i="106" s="1"/>
  <c r="K112" i="29"/>
  <c r="B1352" i="106"/>
  <c r="D1352" i="106" s="1"/>
  <c r="E204" i="29"/>
  <c r="B1353" i="106" s="1"/>
  <c r="D1353" i="106" s="1"/>
  <c r="D30" i="36"/>
  <c r="B7760" i="106"/>
  <c r="D7760" i="106" s="1"/>
  <c r="K4" i="4"/>
  <c r="B6028" i="106"/>
  <c r="D6028" i="106" s="1"/>
  <c r="D19" i="7"/>
  <c r="B1775" i="106" s="1"/>
  <c r="D1775" i="106" s="1"/>
  <c r="H275" i="5"/>
  <c r="B5915" i="106" s="1"/>
  <c r="D5915" i="106" s="1"/>
  <c r="K77" i="4"/>
  <c r="B3587" i="106" s="1"/>
  <c r="D3587" i="106" s="1"/>
  <c r="B3674" i="106"/>
  <c r="D3674" i="106" s="1"/>
  <c r="K15" i="4"/>
  <c r="B3573" i="106" s="1"/>
  <c r="D3573" i="106" s="1"/>
  <c r="B6397" i="106"/>
  <c r="D6397" i="106" s="1"/>
  <c r="J6" i="4"/>
  <c r="B6221" i="106" s="1"/>
  <c r="D6221" i="106" s="1"/>
  <c r="F65" i="34"/>
  <c r="B1365" i="106"/>
  <c r="D1365" i="106" s="1"/>
  <c r="D7252" i="106"/>
  <c r="L114" i="29"/>
  <c r="B7071" i="106"/>
  <c r="D7071" i="106" s="1"/>
  <c r="F66" i="34"/>
  <c r="K275" i="5"/>
  <c r="B6023" i="106" s="1"/>
  <c r="D6023" i="106" s="1"/>
  <c r="K7" i="4"/>
  <c r="B3718" i="106" s="1"/>
  <c r="D3718" i="106" s="1"/>
  <c r="B6024" i="106"/>
  <c r="D6024" i="106" s="1"/>
  <c r="G4" i="4"/>
  <c r="B2603" i="106" s="1"/>
  <c r="D2603" i="106" s="1"/>
  <c r="C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6222" i="106"/>
  <c r="D6222" i="106" s="1"/>
  <c r="D7" i="4"/>
  <c r="B5507" i="106"/>
  <c r="D5507" i="106" s="1"/>
  <c r="B7298" i="106"/>
  <c r="C35" i="131"/>
  <c r="B7299" i="106" s="1"/>
  <c r="K13" i="4" l="1"/>
  <c r="B3572" i="106" s="1"/>
  <c r="D3572" i="106" s="1"/>
  <c r="B3672" i="106"/>
  <c r="D3672" i="106" s="1"/>
  <c r="J17" i="4"/>
  <c r="J19" i="4" s="1"/>
  <c r="B6229" i="106" s="1"/>
  <c r="D6229" i="106" s="1"/>
  <c r="B5421" i="106"/>
  <c r="D5421" i="106" s="1"/>
  <c r="D6" i="4"/>
  <c r="B2566" i="106" s="1"/>
  <c r="D2566" i="106" s="1"/>
  <c r="B5223" i="106"/>
  <c r="D5223" i="106" s="1"/>
  <c r="C6" i="4"/>
  <c r="B2553" i="106" s="1"/>
  <c r="D2553" i="106" s="1"/>
  <c r="B7019" i="106"/>
  <c r="D7019" i="106" s="1"/>
  <c r="C16" i="4"/>
  <c r="B2560" i="106" s="1"/>
  <c r="D2560" i="106" s="1"/>
  <c r="J8" i="4"/>
  <c r="J10" i="4" s="1"/>
  <c r="B6225" i="106" s="1"/>
  <c r="D6225" i="106" s="1"/>
  <c r="B3569" i="106"/>
  <c r="D3569" i="106" s="1"/>
  <c r="K8" i="4"/>
  <c r="F24" i="37"/>
  <c r="K306" i="29"/>
  <c r="B1561" i="106" s="1"/>
  <c r="D1561" i="106" s="1"/>
  <c r="B7055" i="106"/>
  <c r="D7055" i="106" s="1"/>
  <c r="K332" i="29"/>
  <c r="B7225" i="106" s="1"/>
  <c r="D7225" i="106" s="1"/>
  <c r="D275" i="5"/>
  <c r="B2656" i="106"/>
  <c r="D2656"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B6227" i="106" l="1"/>
  <c r="D6227" i="106" s="1"/>
  <c r="J20" i="4"/>
  <c r="B6230" i="106" s="1"/>
  <c r="D6230" i="106" s="1"/>
  <c r="K151" i="29"/>
  <c r="B1289" i="106" s="1"/>
  <c r="D1289" i="106" s="1"/>
  <c r="B5508" i="106"/>
  <c r="D5508" i="106" s="1"/>
  <c r="B2658" i="106"/>
  <c r="D2658" i="106" s="1"/>
  <c r="H10" i="4"/>
  <c r="B4127" i="106" s="1"/>
  <c r="D4127" i="106" s="1"/>
  <c r="D10" i="159"/>
  <c r="D19" i="159" s="1"/>
  <c r="D32" i="159" s="1"/>
  <c r="D49" i="159" s="1"/>
  <c r="B6223" i="106"/>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<sst xmlns="http://schemas.openxmlformats.org/spreadsheetml/2006/main" count="5242" uniqueCount="2199">
  <si>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</si>
  <si>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</si>
  <si>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</si>
  <si>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</si>
  <si>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</si>
  <si>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</si>
  <si>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</si>
  <si>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</si>
  <si>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</si>
  <si>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</si>
  <si>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</si>
  <si>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</si>
  <si>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</si>
  <si>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</si>
  <si>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</si>
  <si>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</si>
  <si>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</si>
  <si>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</si>
  <si>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</si>
  <si>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</si>
  <si>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</si>
  <si>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</si>
  <si>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</si>
  <si>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</si>
  <si>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</si>
  <si>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</si>
  <si>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</si>
  <si>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</si>
  <si>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</si>
  <si>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</si>
  <si>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</si>
  <si>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</si>
  <si>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</si>
  <si>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</si>
  <si>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</si>
  <si>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</si>
  <si>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</si>
  <si>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</si>
  <si>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</si>
  <si>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</si>
  <si>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</si>
  <si>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</si>
  <si>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</si>
  <si>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</si>
  <si>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</si>
  <si>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</si>
  <si>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</si>
  <si>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</si>
  <si>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</si>
  <si>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</si>
  <si>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</si>
  <si>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</si>
  <si>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</si>
  <si>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</si>
  <si>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</si>
  <si>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</si>
  <si>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</si>
  <si>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</si>
  <si>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</si>
  <si>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</si>
  <si>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</si>
  <si>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</si>
  <si>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</si>
  <si>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</si>
  <si>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</si>
  <si>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</si>
  <si>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</si>
  <si>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</si>
  <si>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</si>
  <si>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</si>
  <si>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</si>
  <si>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</si>
  <si>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</si>
  <si>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</si>
  <si>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</si>
  <si>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</si>
  <si>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</si>
  <si>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</si>
  <si>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</si>
  <si>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</si>
  <si>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</si>
  <si>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</si>
  <si>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</si>
  <si>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</si>
  <si>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</si>
  <si>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</si>
  <si>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</si>
  <si>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</si>
  <si>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</si>
  <si>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</si>
  <si>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</si>
  <si>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</si>
  <si>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</si>
  <si>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</si>
  <si>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</si>
  <si>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</si>
  <si>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</si>
  <si>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</si>
  <si>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</si>
  <si>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</si>
  <si>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</si>
  <si>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</si>
  <si>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</si>
  <si>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</si>
  <si>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</si>
  <si>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</si>
  <si>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</si>
  <si>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</si>
  <si>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</si>
  <si>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</si>
  <si>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</si>
  <si>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</si>
  <si>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</si>
  <si>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</si>
  <si>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</si>
  <si>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</si>
  <si>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</si>
  <si>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</si>
  <si>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</si>
  <si>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</si>
  <si>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</si>
  <si>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</si>
  <si>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</si>
  <si>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</si>
  <si>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</si>
  <si>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</si>
  <si>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</si>
  <si>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</si>
  <si>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</si>
  <si>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</si>
  <si>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</si>
  <si>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</si>
  <si>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</si>
  <si>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</si>
  <si>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</si>
  <si>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</si>
  <si>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</si>
  <si>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</si>
  <si>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</si>
  <si>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</si>
  <si>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</si>
  <si>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</si>
  <si>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</si>
  <si>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</si>
  <si>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</si>
  <si>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</si>
  <si>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</si>
  <si>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</si>
  <si>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</si>
  <si>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</si>
  <si>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</si>
  <si>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</si>
  <si>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</si>
  <si>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</si>
  <si>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</si>
  <si>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</si>
  <si>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</si>
  <si>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</si>
  <si>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</si>
  <si>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</si>
  <si>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</si>
  <si>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</si>
  <si>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</si>
  <si>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</si>
  <si>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</si>
  <si>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</si>
  <si>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</si>
  <si>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</si>
  <si>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</si>
  <si>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</si>
  <si>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</si>
  <si>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</si>
  <si>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</si>
  <si>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</si>
  <si>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</si>
  <si>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</si>
  <si>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</si>
  <si>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</si>
  <si>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</si>
  <si>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</si>
  <si>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</si>
  <si>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</si>
  <si>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</si>
  <si>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</si>
  <si>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</si>
  <si>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</si>
  <si>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</si>
  <si>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</si>
  <si>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</si>
  <si>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</si>
  <si>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</si>
  <si>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</si>
  <si>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</si>
  <si>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</si>
  <si>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</si>
  <si>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</si>
  <si>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</si>
  <si>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</si>
  <si>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</si>
  <si>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</si>
  <si>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</si>
  <si>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</si>
  <si>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</si>
  <si>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</si>
  <si>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</si>
  <si>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</si>
  <si>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</si>
  <si>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</si>
  <si>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</si>
  <si>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</si>
  <si>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</si>
  <si>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</si>
  <si>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</si>
  <si>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</si>
  <si>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</si>
  <si>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</si>
  <si>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</si>
  <si>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</si>
  <si>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</si>
  <si>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</si>
  <si>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</si>
  <si>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</si>
  <si>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</si>
  <si>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</si>
  <si>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</si>
  <si>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</si>
  <si>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</si>
  <si>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</si>
  <si>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</si>
  <si>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</si>
  <si>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</si>
  <si>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</si>
  <si>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</si>
  <si>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</si>
  <si>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</si>
  <si>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</si>
  <si>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</si>
  <si>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</si>
  <si>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</si>
  <si>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</si>
  <si>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</si>
  <si>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</si>
  <si>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</si>
  <si>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</si>
  <si>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</si>
  <si>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</si>
  <si>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</si>
  <si>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</si>
  <si>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</si>
  <si>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</si>
  <si>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</si>
  <si>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</si>
  <si>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</si>
  <si>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</si>
  <si>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</si>
  <si>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</si>
  <si>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</si>
  <si>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</si>
  <si>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</si>
  <si>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</si>
  <si>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</si>
  <si>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</si>
  <si>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</si>
  <si>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</si>
  <si>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</si>
  <si>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</si>
  <si>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</si>
  <si>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</si>
  <si>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</si>
  <si>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</si>
  <si>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</si>
  <si>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</si>
  <si>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</si>
  <si>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</si>
  <si>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</si>
  <si>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</si>
  <si>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</si>
  <si>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</si>
  <si>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</si>
  <si>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</si>
  <si>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</si>
  <si>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</si>
  <si>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</si>
  <si>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</si>
  <si>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</si>
  <si>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</si>
  <si>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</si>
  <si>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</si>
  <si>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</si>
  <si>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</si>
  <si>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</si>
  <si>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</si>
  <si>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</si>
  <si>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</si>
  <si>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</si>
  <si>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</si>
  <si>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</si>
  <si>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</si>
  <si>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</si>
  <si>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</si>
  <si>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</si>
  <si>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</si>
  <si>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</si>
  <si>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</si>
  <si>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</si>
  <si>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</si>
  <si>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</si>
  <si>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</si>
  <si>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</si>
  <si>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</si>
  <si>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</si>
  <si>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</si>
  <si>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</si>
  <si>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</si>
  <si>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</si>
  <si>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</si>
  <si>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</si>
  <si>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</si>
  <si>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</si>
  <si>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</si>
  <si>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</si>
  <si>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</si>
  <si>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</si>
  <si>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</si>
  <si>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</si>
  <si>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</si>
  <si>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</si>
  <si>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</si>
  <si>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</si>
  <si>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</si>
  <si>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</si>
  <si>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</si>
  <si>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</si>
  <si>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</si>
  <si>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</si>
  <si>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</si>
  <si>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</si>
  <si>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</si>
  <si>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</si>
  <si>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</si>
  <si>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</si>
  <si>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</si>
  <si>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</si>
  <si>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</si>
  <si>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</si>
  <si>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</si>
  <si>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</si>
  <si>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</si>
  <si>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</si>
  <si>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</si>
  <si>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</si>
  <si>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</si>
  <si>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</si>
  <si>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</si>
  <si>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</si>
  <si>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</si>
  <si>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</si>
  <si>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</si>
  <si>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</si>
  <si>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</si>
  <si>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</si>
  <si>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</si>
  <si>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</si>
  <si>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</si>
  <si>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</si>
  <si>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</si>
  <si>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</si>
  <si>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</si>
  <si>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</si>
  <si>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</si>
  <si>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</si>
  <si>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</si>
  <si>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</si>
  <si>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</si>
  <si>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</si>
  <si>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</si>
  <si>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</si>
  <si>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</si>
  <si>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</si>
  <si>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</si>
  <si>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</si>
  <si>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</si>
  <si>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</si>
  <si>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</si>
  <si>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</si>
  <si>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</si>
  <si>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</si>
  <si>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</si>
  <si>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</si>
  <si>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</si>
  <si>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</si>
  <si>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</si>
  <si>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</si>
  <si>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</si>
  <si>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</si>
  <si>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</si>
  <si>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</si>
  <si>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</si>
  <si>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</si>
  <si>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</si>
  <si>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</si>
  <si>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</si>
  <si>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</si>
  <si>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</si>
  <si>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</si>
  <si>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</si>
  <si>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</si>
  <si>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</si>
  <si>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</si>
  <si>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</si>
  <si>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</si>
  <si>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</si>
  <si>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</si>
  <si>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</si>
  <si>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</si>
  <si>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</si>
  <si>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</si>
  <si>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</si>
  <si>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</si>
  <si>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</si>
  <si>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</si>
  <si>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</si>
  <si>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</si>
  <si>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</si>
  <si>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</si>
  <si>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</si>
  <si>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</si>
  <si>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</si>
  <si>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</si>
  <si>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</si>
  <si>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</si>
  <si>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</si>
  <si>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</si>
  <si>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</si>
  <si>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</si>
  <si>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</si>
  <si>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</si>
  <si>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</si>
  <si>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</si>
  <si>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</si>
  <si>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</si>
  <si>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</si>
  <si>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</si>
  <si>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</si>
  <si>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</si>
  <si>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</si>
  <si>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</si>
  <si>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</si>
  <si>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</si>
  <si>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</si>
  <si>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</si>
  <si>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</si>
  <si>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</si>
  <si>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</si>
  <si>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</si>
  <si>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</si>
  <si>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</si>
  <si>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</si>
  <si>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</si>
  <si>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</si>
  <si>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</si>
  <si>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</si>
  <si>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</si>
  <si>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</si>
  <si>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</si>
  <si>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</si>
  <si>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</si>
  <si>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</si>
  <si>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</si>
  <si>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</si>
  <si>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</si>
  <si>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</si>
  <si>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</si>
  <si>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</si>
  <si>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</si>
  <si>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</si>
  <si>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</si>
  <si>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</si>
  <si>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</si>
  <si>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</si>
  <si>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</si>
  <si>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</si>
  <si>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</si>
  <si>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</si>
  <si>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</si>
  <si>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</si>
  <si>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</si>
  <si>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</si>
  <si>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</si>
  <si>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</si>
  <si>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</si>
  <si>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</si>
  <si>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</si>
  <si>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</si>
  <si>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</si>
  <si>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</si>
  <si>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</si>
  <si>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</si>
  <si>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</si>
  <si>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</si>
  <si>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</si>
  <si>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</si>
  <si>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</si>
  <si>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</si>
  <si>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</si>
  <si>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</si>
  <si>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</si>
  <si>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</si>
  <si>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</si>
  <si>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</si>
  <si>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</si>
  <si>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</si>
  <si>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</si>
  <si>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</si>
  <si>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</si>
  <si>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</si>
  <si>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</si>
  <si>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</si>
  <si>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</si>
  <si>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</si>
  <si>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</si>
  <si>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</si>
  <si>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</si>
  <si>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</si>
  <si>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</si>
  <si>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</si>
  <si>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</si>
  <si>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</si>
  <si>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</si>
  <si>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</si>
  <si>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</si>
  <si>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</si>
  <si>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</si>
  <si>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</si>
  <si>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</si>
  <si>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</si>
  <si>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</si>
  <si>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</si>
  <si>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</si>
  <si>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</si>
  <si>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</si>
  <si>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</si>
  <si>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</si>
  <si>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</si>
  <si>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</si>
  <si>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</si>
  <si>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</si>
  <si>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</si>
  <si>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</si>
  <si>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</si>
  <si>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</si>
  <si>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</si>
  <si>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</si>
  <si>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</si>
  <si>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</si>
  <si>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</si>
  <si>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</si>
  <si>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</si>
  <si>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</si>
  <si>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</si>
  <si>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</si>
  <si>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</si>
  <si>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</si>
  <si>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</si>
  <si>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</si>
  <si>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</si>
  <si>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</si>
  <si>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</si>
  <si>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</si>
  <si>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</si>
  <si>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</si>
  <si>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</si>
  <si>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</si>
  <si>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</si>
  <si>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</si>
  <si>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</si>
  <si>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</si>
  <si>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</si>
  <si>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</si>
  <si>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</si>
  <si>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</si>
  <si>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</si>
  <si>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</si>
  <si>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</si>
  <si>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</si>
  <si>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</si>
  <si>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</si>
  <si>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</si>
  <si>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</si>
  <si>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</si>
  <si>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</si>
  <si>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</si>
  <si>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</si>
  <si>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</si>
  <si>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</si>
  <si>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</si>
  <si>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</si>
  <si>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</si>
  <si>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</si>
  <si>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</si>
  <si>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</si>
  <si>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</si>
  <si>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</si>
  <si>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</si>
  <si>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</si>
  <si>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</si>
  <si>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</si>
  <si>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</si>
  <si>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</si>
  <si>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</si>
  <si>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</si>
  <si>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</si>
  <si>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</si>
  <si>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</si>
  <si>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</si>
  <si>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</si>
  <si>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</si>
  <si>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</si>
  <si>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</si>
  <si>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</si>
  <si>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</si>
  <si>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</si>
  <si>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</si>
  <si>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</si>
  <si>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</si>
  <si>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</si>
  <si>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</si>
  <si>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</si>
  <si>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</si>
  <si>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</si>
  <si>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</si>
  <si>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</si>
  <si>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</si>
  <si>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</si>
  <si>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</si>
  <si>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</si>
  <si>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</si>
  <si>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</si>
  <si>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</si>
  <si>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</si>
  <si>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</si>
  <si>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</si>
  <si>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</si>
  <si>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</si>
  <si>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</si>
  <si>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</si>
  <si>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</si>
  <si>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</si>
  <si>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</si>
  <si>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</si>
  <si>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</si>
  <si>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</si>
  <si>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</si>
  <si>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</si>
  <si>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</si>
  <si>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</si>
  <si>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</si>
  <si>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</si>
  <si>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</si>
  <si>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</si>
  <si>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</si>
  <si>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</si>
  <si>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</si>
  <si>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</si>
  <si>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</si>
  <si>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</si>
  <si>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</si>
  <si>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</si>
  <si>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</si>
  <si>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</si>
  <si>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</si>
  <si>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</si>
  <si>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</si>
  <si>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</si>
  <si>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</si>
  <si>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</si>
  <si>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</si>
  <si>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</si>
  <si>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</si>
  <si>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</si>
  <si>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</si>
  <si>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</si>
  <si>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</si>
  <si>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</si>
  <si>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</si>
  <si>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</si>
  <si>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</si>
  <si>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</si>
  <si>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</si>
  <si>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</si>
  <si>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</si>
  <si>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</si>
  <si>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</si>
  <si>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</si>
  <si>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</si>
  <si>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</si>
  <si>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</si>
  <si>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</si>
  <si>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</si>
  <si>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</si>
  <si>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</si>
  <si>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</si>
  <si>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</si>
  <si>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</si>
  <si>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</si>
  <si>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</si>
  <si>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</si>
  <si>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</si>
  <si>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</si>
  <si>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</si>
  <si>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</si>
  <si>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</si>
  <si>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</si>
  <si>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</si>
  <si>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</si>
  <si>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</si>
  <si>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</si>
  <si>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</si>
  <si>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</si>
  <si>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</si>
  <si>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</si>
  <si>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</si>
  <si>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</si>
  <si>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</si>
  <si>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</si>
  <si>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</si>
  <si>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</si>
  <si>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</si>
  <si>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</si>
  <si>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</si>
  <si>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</si>
  <si>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</si>
  <si>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</si>
  <si>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</si>
  <si>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</si>
  <si>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</si>
  <si>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</si>
  <si>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</si>
  <si>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</si>
  <si>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</si>
  <si>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</si>
  <si>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</si>
  <si>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</si>
  <si>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</si>
  <si>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</si>
  <si>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</si>
  <si>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</si>
  <si>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</si>
  <si>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</si>
  <si>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</si>
  <si>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</si>
  <si>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</si>
  <si>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</si>
  <si>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</si>
  <si>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</si>
  <si>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</si>
  <si>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</si>
  <si>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</si>
  <si>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</si>
  <si>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</si>
  <si>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</si>
  <si>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</si>
  <si>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</si>
  <si>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</si>
  <si>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</si>
  <si>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</si>
  <si>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</si>
  <si>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</si>
  <si>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</si>
  <si>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</si>
  <si>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</si>
  <si>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</si>
  <si>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</si>
  <si>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</si>
  <si>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</si>
  <si>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</si>
  <si>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</si>
  <si>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</si>
  <si>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</si>
  <si>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</si>
  <si>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</si>
  <si>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</si>
  <si>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</si>
  <si>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</si>
  <si>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</si>
  <si>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</si>
  <si>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</si>
  <si>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</si>
  <si>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</si>
  <si>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</si>
  <si>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</si>
  <si>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</si>
  <si>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</si>
  <si>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</si>
  <si>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</si>
  <si>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</si>
  <si>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</si>
  <si>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</si>
  <si>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</si>
  <si>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</si>
  <si>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</si>
  <si>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</si>
  <si>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</si>
  <si>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</si>
  <si>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</si>
  <si>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</si>
  <si>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</si>
  <si>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</si>
  <si>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</si>
  <si>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</si>
  <si>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</si>
  <si>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</si>
  <si>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</si>
  <si>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</si>
  <si>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</si>
  <si>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</si>
  <si>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</si>
  <si>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</si>
  <si>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</si>
  <si>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</si>
  <si>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</si>
  <si>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</si>
  <si>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</si>
  <si>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</si>
  <si>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</si>
  <si>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</si>
  <si>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</si>
  <si>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</si>
  <si>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</si>
  <si>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</si>
  <si>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</si>
  <si>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</si>
  <si>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</si>
  <si>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</si>
  <si>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</si>
  <si>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</si>
  <si>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</si>
  <si>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</si>
  <si>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</si>
  <si>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</si>
  <si>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</si>
  <si>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</si>
  <si>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</si>
  <si>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</si>
  <si>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</si>
  <si>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</si>
  <si>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</si>
  <si>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</si>
  <si>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</si>
  <si>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</si>
  <si>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</si>
  <si>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</si>
  <si>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</si>
  <si>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</si>
  <si>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</si>
  <si>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</si>
  <si>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</si>
  <si>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</si>
  <si>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</si>
  <si>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</si>
  <si>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</si>
  <si>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</si>
  <si>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</si>
  <si>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</si>
  <si>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</si>
  <si>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</si>
  <si>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</si>
  <si>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</si>
  <si>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</si>
  <si>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</si>
  <si>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</si>
  <si>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</si>
  <si>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</si>
  <si>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</si>
  <si>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</si>
  <si>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</si>
  <si>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</si>
  <si>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</si>
  <si>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</si>
  <si>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</si>
  <si>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</si>
  <si>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</si>
  <si>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</si>
  <si>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</si>
  <si>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</si>
  <si>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</si>
  <si>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</si>
  <si>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</si>
  <si>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</si>
  <si>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</si>
  <si>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</si>
  <si>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</si>
  <si>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</si>
  <si>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</si>
  <si>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</si>
  <si>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</si>
  <si>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</si>
  <si>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</si>
  <si>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</si>
  <si>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</si>
  <si>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</si>
  <si>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</si>
  <si>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</si>
  <si>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</si>
  <si>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</si>
  <si>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</si>
  <si>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</si>
  <si>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</si>
  <si>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</si>
  <si>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</si>
  <si>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</si>
  <si>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</si>
  <si>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</si>
  <si>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</si>
  <si>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</si>
  <si>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</si>
  <si>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</si>
  <si>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</si>
  <si>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</si>
  <si>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</si>
  <si>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</si>
  <si>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</si>
  <si>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</si>
  <si>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</si>
  <si>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</si>
  <si>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</si>
  <si>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</si>
  <si>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</si>
  <si>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</si>
  <si>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</si>
  <si>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</si>
  <si>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</si>
  <si>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</si>
  <si>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</si>
  <si>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</si>
  <si>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</si>
  <si>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</si>
  <si>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</si>
  <si>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</si>
  <si>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</si>
  <si>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</si>
  <si>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</si>
  <si>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</si>
  <si>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</si>
  <si>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</si>
  <si>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</si>
  <si>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</si>
  <si>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</si>
  <si>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</si>
  <si>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</si>
  <si>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</si>
  <si>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</si>
  <si>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</si>
  <si>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</si>
  <si>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</si>
  <si>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</si>
  <si>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</si>
  <si>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</si>
  <si>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</si>
  <si>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</si>
  <si>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</si>
  <si>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</si>
  <si>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</si>
  <si>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</si>
  <si>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</si>
  <si>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</si>
  <si>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</si>
  <si>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</si>
  <si>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</si>
  <si>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</si>
  <si>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</si>
  <si>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</si>
  <si>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</si>
  <si>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</si>
  <si>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</si>
  <si>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</si>
  <si>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</si>
  <si>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</si>
  <si>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</si>
  <si>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</si>
  <si>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</si>
  <si>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</si>
  <si>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</si>
  <si>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</si>
  <si>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</si>
  <si>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</si>
  <si>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</si>
  <si>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</si>
  <si>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</si>
  <si>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</si>
  <si>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</si>
  <si>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</si>
  <si>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</si>
  <si>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</si>
  <si>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</si>
  <si>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</si>
  <si>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</si>
  <si>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</si>
  <si>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</si>
  <si>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</si>
  <si>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</si>
  <si>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</si>
  <si>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</si>
  <si>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</si>
  <si>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</si>
  <si>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</si>
  <si>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</si>
  <si>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</si>
  <si>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</si>
  <si>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</si>
  <si>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</si>
  <si>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</si>
  <si>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</si>
  <si>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</si>
  <si>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</si>
  <si>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</si>
  <si>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</si>
  <si>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</si>
  <si>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</si>
  <si>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</si>
  <si>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</si>
  <si>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</si>
  <si>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</si>
  <si>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</si>
  <si>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</si>
  <si>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</si>
  <si>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</si>
  <si>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</si>
  <si>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</si>
  <si>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</si>
  <si>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</si>
  <si>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</si>
  <si>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</si>
  <si>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</si>
  <si>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</si>
  <si>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</si>
  <si>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</si>
  <si>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</si>
  <si>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</si>
  <si>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</si>
  <si>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</si>
  <si>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</si>
  <si>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</si>
  <si>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</si>
  <si>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</si>
  <si>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</si>
  <si>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</si>
  <si>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</si>
  <si>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</si>
  <si>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</si>
  <si>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</si>
  <si>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</si>
  <si>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</si>
  <si>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</si>
  <si>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</si>
  <si>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</si>
  <si>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</si>
  <si>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</si>
  <si>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</si>
  <si>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</si>
  <si>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</si>
  <si>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</si>
  <si>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</si>
  <si>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</si>
  <si>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</si>
  <si>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</si>
  <si>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</si>
  <si>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</si>
  <si>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</si>
  <si>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</si>
  <si>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</si>
  <si>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</si>
  <si>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</si>
  <si>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</si>
  <si>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</si>
  <si>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</si>
  <si>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</si>
  <si>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</si>
  <si>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</si>
  <si>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</si>
  <si>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</si>
  <si>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</si>
  <si>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</si>
  <si>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</si>
  <si>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</si>
  <si>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</si>
  <si>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</si>
  <si>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</si>
  <si>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</si>
  <si>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</si>
  <si>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</si>
  <si>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</si>
  <si>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</si>
  <si>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</si>
  <si>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</si>
  <si>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</si>
  <si>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</si>
  <si>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</si>
  <si>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</si>
  <si>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</si>
  <si>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</si>
  <si>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</si>
  <si>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</si>
  <si>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</si>
  <si>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</si>
  <si>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</si>
  <si>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</si>
  <si>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</si>
  <si>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</si>
  <si>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</si>
  <si>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</si>
  <si>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</si>
  <si>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</si>
  <si>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</si>
  <si>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</si>
  <si>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</si>
  <si>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</si>
  <si>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</si>
  <si>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</si>
  <si>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</si>
  <si>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</si>
  <si>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</si>
  <si>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</si>
  <si>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</si>
  <si>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</si>
  <si>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</si>
  <si>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</si>
  <si>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</si>
  <si>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</si>
  <si>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</si>
  <si>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</si>
  <si>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</si>
  <si>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</si>
  <si>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</si>
  <si>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</si>
  <si>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</si>
  <si>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</si>
  <si>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</si>
  <si>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</si>
  <si>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</si>
  <si>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</si>
  <si>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</si>
  <si>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</si>
  <si>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</si>
  <si>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</si>
  <si>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</si>
  <si>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</si>
  <si>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</si>
  <si>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</si>
  <si>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</si>
  <si>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</si>
  <si>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</si>
  <si>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</si>
  <si>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</si>
  <si>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</si>
  <si>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</si>
  <si>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</si>
  <si>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</si>
  <si>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</si>
  <si>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</si>
  <si>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</si>
  <si>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</si>
  <si>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</si>
  <si>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</si>
  <si>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</si>
  <si>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</si>
  <si>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</si>
  <si>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</si>
  <si>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</si>
  <si>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</si>
  <si>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</si>
  <si>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</si>
  <si>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</si>
  <si>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</si>
  <si>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</si>
  <si>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</si>
  <si>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</si>
  <si>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</si>
  <si>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</si>
  <si>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</si>
  <si>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</si>
  <si>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</si>
  <si>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</si>
  <si>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</si>
  <si>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</si>
  <si>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</si>
  <si>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</si>
  <si>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</si>
  <si>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</si>
  <si>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</si>
  <si>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</si>
  <si>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</si>
  <si>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</si>
  <si>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</si>
  <si>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</si>
  <si>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</si>
  <si>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</si>
  <si>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</si>
  <si>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</si>
  <si>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</si>
  <si>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</si>
  <si>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</si>
  <si>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</si>
  <si>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</si>
  <si>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</si>
  <si>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</si>
  <si>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</si>
  <si>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</si>
  <si>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</si>
  <si>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</si>
  <si>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</si>
  <si>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</si>
  <si>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</si>
  <si>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</si>
  <si>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</si>
  <si>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</si>
  <si>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</si>
  <si>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</si>
  <si>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</si>
  <si>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</si>
  <si>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</si>
  <si>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</si>
  <si>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</si>
  <si>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</si>
  <si>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</si>
  <si>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</si>
  <si>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</si>
  <si>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</si>
  <si>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</si>
  <si>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</si>
  <si>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</si>
  <si>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</si>
  <si>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</si>
  <si>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</si>
  <si>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</si>
  <si>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</si>
  <si>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</si>
  <si>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</si>
  <si>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</si>
  <si>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</si>
  <si>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</si>
  <si>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</si>
  <si>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</si>
  <si>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</si>
  <si>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</si>
  <si>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</si>
  <si>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</si>
  <si>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</si>
  <si>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</si>
  <si>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</si>
  <si>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</si>
  <si>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</si>
  <si>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</si>
  <si>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</si>
  <si>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</si>
  <si>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</si>
  <si>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</si>
  <si>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</si>
  <si>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</si>
  <si>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</si>
  <si>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</si>
  <si>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</si>
  <si>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</si>
  <si>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</si>
  <si>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</si>
  <si>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</si>
  <si>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</si>
  <si>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</si>
  <si>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</si>
  <si>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</si>
  <si>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</si>
  <si>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</si>
  <si>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</si>
  <si>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</si>
  <si>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</si>
  <si>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</si>
  <si>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</si>
  <si>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</si>
  <si>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</si>
  <si>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</si>
  <si>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</si>
  <si>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</si>
  <si>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</si>
  <si>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</si>
  <si>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</si>
  <si>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</si>
  <si>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</si>
  <si>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</si>
  <si>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</si>
  <si>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</si>
  <si>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</si>
  <si>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</si>
  <si>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</si>
  <si>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</si>
  <si>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</si>
  <si>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</si>
  <si>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</si>
  <si>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</si>
  <si>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</si>
  <si>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</si>
  <si>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</si>
  <si>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</si>
  <si>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</si>
  <si>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</si>
  <si>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</si>
  <si>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</si>
  <si>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</si>
  <si>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</si>
  <si>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</si>
  <si>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</si>
  <si>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</si>
  <si>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</si>
  <si>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</si>
  <si>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</si>
  <si>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</si>
  <si>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</si>
  <si>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</si>
  <si>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</si>
  <si>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</si>
  <si>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</si>
  <si>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</si>
  <si>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</si>
  <si>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</si>
  <si>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</si>
  <si>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</si>
  <si>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</si>
  <si>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</si>
  <si>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</si>
  <si>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</si>
  <si>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</si>
  <si>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</si>
  <si>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</si>
  <si>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</si>
  <si>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</si>
  <si>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</si>
  <si>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</si>
  <si>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</si>
  <si>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</si>
  <si>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</si>
  <si>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</si>
  <si>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</si>
  <si>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</si>
  <si>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</si>
  <si>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</si>
  <si>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</si>
  <si>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</si>
  <si>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</si>
  <si>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</si>
  <si>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</si>
  <si>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</si>
  <si>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</si>
  <si>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</si>
  <si>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</si>
  <si>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</si>
  <si>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</si>
  <si>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</si>
  <si>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</si>
  <si>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</si>
  <si>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</si>
  <si>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</si>
  <si>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</si>
  <si>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</si>
  <si>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</si>
  <si>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</si>
  <si>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</si>
  <si>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</si>
  <si>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</si>
  <si>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</si>
  <si>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</si>
  <si>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</si>
  <si>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</si>
  <si>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</si>
  <si>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</si>
  <si>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</si>
  <si>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</si>
  <si>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</si>
  <si>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</si>
  <si>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</si>
  <si>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</si>
  <si>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</si>
  <si>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</si>
  <si>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</si>
  <si>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</si>
  <si>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</si>
  <si>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</si>
  <si>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</si>
  <si>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</si>
  <si>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</si>
  <si>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</si>
  <si>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</si>
  <si>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</si>
  <si>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</si>
  <si>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</si>
  <si>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</si>
  <si>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</si>
  <si>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</si>
  <si>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</si>
  <si>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</si>
  <si>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</si>
  <si>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</si>
  <si>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</si>
  <si>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</si>
  <si>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</si>
  <si>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</si>
  <si>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</si>
  <si>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</si>
  <si>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</si>
  <si>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</si>
  <si>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</si>
  <si>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</si>
  <si>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</si>
  <si>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</si>
  <si>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</si>
  <si>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</si>
  <si>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</si>
  <si>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</si>
  <si>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</si>
  <si>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</si>
  <si>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</si>
  <si>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</si>
  <si>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</si>
  <si>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</si>
  <si>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</si>
  <si>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</si>
  <si>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</si>
  <si>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</si>
  <si>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</si>
  <si>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</si>
  <si>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</si>
  <si>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</si>
  <si>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</si>
  <si>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</si>
  <si>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</si>
  <si>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</si>
  <si>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</si>
  <si>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</si>
  <si>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</si>
  <si>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</si>
  <si>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</si>
  <si>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</si>
  <si>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</si>
  <si>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</si>
  <si>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</si>
  <si>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</si>
  <si>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</si>
  <si>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</si>
  <si>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</si>
  <si>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</si>
  <si>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</si>
  <si>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</si>
  <si>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</si>
  <si>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</si>
  <si>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</si>
  <si>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</si>
  <si>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</si>
  <si>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</si>
  <si>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</si>
  <si>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</si>
  <si>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</si>
  <si>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</si>
  <si>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</si>
  <si>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</si>
  <si>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</si>
  <si>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</si>
  <si>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</si>
  <si>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</si>
  <si>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</si>
  <si>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</si>
  <si>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</si>
  <si>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</si>
  <si>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</si>
  <si>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</si>
  <si>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</si>
  <si>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</si>
  <si>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</si>
  <si>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</si>
  <si>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</si>
  <si>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</si>
  <si>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</si>
  <si>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</si>
  <si>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</si>
  <si>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</si>
  <si>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</si>
  <si>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</si>
  <si>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</si>
  <si>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</si>
  <si>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</si>
  <si>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</si>
  <si>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</si>
  <si>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</si>
  <si>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</si>
  <si>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</si>
  <si>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</si>
  <si>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</si>
  <si>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</si>
  <si>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</si>
  <si>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</si>
  <si>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</si>
  <si>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</si>
  <si>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</si>
  <si>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</si>
  <si>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</si>
  <si>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</si>
  <si>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</si>
  <si>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</si>
  <si>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</si>
  <si>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</si>
  <si>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</si>
  <si>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</si>
  <si>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</si>
  <si>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</si>
  <si>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</si>
  <si>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</si>
  <si>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</si>
  <si>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</si>
  <si>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</si>
  <si>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</si>
  <si>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</si>
  <si>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</si>
  <si>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</si>
  <si>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</si>
  <si>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</si>
  <si>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</si>
  <si>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</si>
  <si>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</si>
  <si>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</si>
  <si>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</si>
  <si>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</si>
  <si>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</si>
  <si>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</si>
  <si>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</si>
  <si>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</si>
  <si>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</si>
  <si>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</si>
  <si>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</si>
  <si>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</si>
  <si>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</si>
  <si>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</si>
  <si>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</si>
  <si>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</si>
  <si>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</si>
  <si>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</si>
  <si>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</si>
  <si>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</si>
  <si>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</si>
  <si>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</si>
  <si>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</si>
  <si>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</si>
  <si>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</si>
  <si>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</si>
  <si>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</si>
  <si>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</si>
  <si>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</si>
  <si>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</si>
  <si>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</si>
  <si>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</si>
  <si>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</si>
  <si>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</si>
  <si>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</si>
  <si>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</si>
  <si>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</si>
  <si>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</si>
  <si>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</si>
  <si>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</si>
  <si>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</si>
  <si>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</si>
  <si>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</si>
  <si>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</si>
  <si>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</si>
  <si>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</si>
  <si>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</si>
  <si>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</si>
  <si>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</si>
  <si>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</si>
  <si>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</si>
  <si>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</si>
  <si>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</si>
  <si>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</si>
  <si>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</si>
  <si>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</si>
  <si>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</si>
  <si>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</si>
  <si>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</si>
  <si>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</si>
  <si>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</si>
  <si>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</si>
  <si>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</si>
  <si>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</si>
  <si>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</si>
  <si>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</si>
  <si>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</si>
  <si>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</si>
  <si>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</si>
  <si>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</si>
  <si>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</si>
  <si>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</si>
  <si>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</si>
  <si>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</si>
  <si>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</si>
  <si>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</si>
  <si>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</si>
  <si>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</si>
  <si>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</si>
  <si>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</si>
  <si>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</si>
  <si>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</si>
  <si>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</si>
  <si>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</si>
  <si>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</si>
  <si>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</si>
  <si>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</si>
  <si>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</si>
  <si>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</si>
  <si>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</si>
  <si>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</si>
  <si>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</si>
  <si>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</si>
  <si>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</si>
  <si>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</si>
  <si>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</si>
  <si>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</si>
  <si>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</si>
  <si>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</si>
  <si>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</si>
  <si>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</si>
  <si>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</si>
  <si>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</si>
  <si>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</si>
  <si>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</si>
  <si>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</si>
  <si>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</si>
  <si>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</si>
  <si>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</si>
  <si>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</si>
  <si>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</si>
  <si>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</si>
  <si>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</si>
  <si>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</si>
  <si>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</si>
  <si>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</si>
  <si>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</si>
  <si>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</si>
  <si>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</si>
  <si>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</si>
  <si>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</si>
  <si>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</si>
  <si>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</si>
  <si>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</si>
  <si>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</si>
  <si>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</si>
  <si>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</si>
  <si>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</si>
  <si>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</si>
  <si>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</si>
  <si>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</si>
  <si>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</si>
  <si>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</si>
  <si>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</si>
  <si>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</si>
  <si>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</si>
  <si>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</si>
  <si>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</si>
  <si>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</si>
  <si>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</si>
  <si>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</si>
  <si>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</si>
  <si>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</si>
  <si>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</si>
  <si>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</si>
  <si>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</si>
  <si>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</si>
  <si>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</si>
  <si>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</si>
  <si>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</si>
  <si>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</si>
  <si>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</si>
  <si>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</si>
  <si>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</si>
  <si>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</si>
  <si>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</si>
  <si>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</si>
  <si>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</si>
  <si>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</si>
  <si>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</si>
  <si>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</si>
  <si>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</si>
  <si>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</si>
  <si>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</si>
  <si>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</si>
  <si>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</si>
  <si>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</si>
  <si>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</si>
  <si>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</si>
  <si>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</si>
  <si>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</si>
  <si>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</si>
  <si>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</si>
  <si>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</si>
  <si>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</si>
  <si>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</si>
  <si>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</si>
  <si>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</si>
  <si>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</si>
  <si>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</si>
  <si>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</si>
  <si>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</si>
  <si>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</si>
  <si>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</si>
  <si>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</si>
  <si>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</si>
  <si>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</si>
  <si>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</si>
  <si>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</si>
  <si>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</si>
  <si>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</si>
  <si>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</si>
  <si>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</si>
  <si>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</si>
  <si>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</si>
  <si>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</si>
  <si>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</si>
  <si>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</si>
  <si>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</si>
  <si>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</si>
  <si>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</si>
  <si>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</si>
  <si>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</si>
  <si>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</si>
  <si>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</si>
  <si>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</si>
  <si>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</si>
  <si>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</si>
  <si>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</si>
  <si>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</si>
  <si>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</si>
  <si>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</si>
  <si>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</si>
  <si>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</si>
  <si>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</si>
  <si>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</si>
  <si>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</si>
  <si>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</si>
  <si>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</si>
  <si>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</si>
  <si>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</si>
  <si>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</si>
  <si>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</si>
  <si>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</si>
  <si>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</si>
  <si>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</si>
  <si>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</si>
  <si>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</si>
  <si>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</si>
  <si>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</si>
  <si>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</si>
  <si>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</si>
  <si>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</si>
  <si>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</si>
  <si>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</si>
  <si>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</si>
  <si>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</si>
  <si>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</si>
  <si>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</si>
  <si>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</si>
  <si>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</si>
  <si>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</si>
  <si>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</si>
  <si>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</si>
  <si>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</si>
  <si>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</si>
  <si>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</si>
  <si>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</si>
  <si>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</si>
  <si>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</si>
  <si>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</si>
  <si>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</si>
  <si>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</si>
  <si>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</si>
  <si>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</si>
  <si>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</si>
  <si>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</si>
  <si>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</si>
  <si>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</si>
  <si>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</si>
  <si>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</si>
  <si>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</si>
  <si>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</si>
  <si>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</si>
  <si>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</si>
  <si>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</si>
  <si>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</si>
  <si>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</si>
  <si>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</si>
  <si>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</si>
  <si>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</si>
  <si>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</si>
  <si>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</si>
  <si>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</si>
  <si>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</si>
  <si>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</si>
  <si>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</si>
  <si>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</si>
  <si>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</si>
  <si>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</si>
  <si>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</si>
  <si>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</si>
  <si>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</si>
  <si>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</si>
  <si>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</si>
  <si>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</si>
  <si>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</si>
  <si>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</si>
  <si>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</si>
  <si>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</si>
  <si>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</si>
  <si>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</si>
  <si>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</si>
  <si>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</si>
  <si>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</si>
  <si>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</si>
  <si>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</si>
  <si>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</si>
  <si>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</si>
  <si>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</si>
  <si>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</si>
  <si>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</si>
  <si>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</si>
  <si>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</si>
  <si>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</si>
  <si>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</si>
  <si>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</si>
  <si>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</si>
  <si>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</si>
  <si>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</si>
  <si>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</si>
  <si>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</si>
  <si>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</si>
  <si>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</si>
  <si>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</si>
  <si>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</si>
  <si>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</si>
  <si>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</si>
  <si>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</si>
  <si>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</si>
  <si>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</si>
  <si>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</si>
  <si>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</si>
  <si>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</si>
  <si>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</si>
  <si>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</si>
  <si>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</si>
  <si>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</si>
  <si>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</si>
  <si>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</si>
  <si>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</si>
  <si>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</si>
  <si>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</si>
  <si>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</si>
  <si>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</si>
  <si>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</si>
  <si>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</si>
  <si>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</si>
  <si>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</si>
  <si>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</si>
  <si>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</si>
  <si>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</si>
  <si>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</si>
  <si>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</si>
  <si>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</si>
  <si>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</si>
  <si>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</si>
  <si>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</si>
  <si>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</si>
  <si>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</si>
  <si>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</si>
  <si>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</si>
  <si>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</si>
  <si>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</si>
  <si>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</si>
  <si>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</si>
  <si>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</si>
  <si>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</si>
  <si>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</si>
  <si>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</si>
  <si>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</si>
  <si>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</si>
  <si>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</si>
  <si>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</si>
  <si>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</si>
  <si>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</si>
  <si>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</si>
  <si>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</si>
  <si>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</si>
  <si>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</si>
  <si>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</si>
  <si>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</si>
  <si>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</si>
  <si>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</si>
  <si>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</si>
  <si>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</si>
  <si>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</si>
  <si>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</si>
  <si>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</si>
  <si>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</si>
  <si>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</si>
  <si>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</si>
  <si>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</si>
  <si>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</si>
  <si>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</si>
  <si>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</si>
  <si>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</si>
  <si>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</si>
  <si>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</si>
  <si>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</si>
  <si>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</si>
  <si>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</si>
  <si>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</si>
  <si>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</si>
  <si>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</si>
  <si>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</si>
  <si>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</si>
  <si>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</si>
  <si>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</si>
  <si>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</si>
  <si>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</si>
  <si>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</si>
  <si>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</si>
  <si>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</si>
  <si>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</si>
  <si>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</si>
  <si>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</si>
  <si>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</si>
  <si>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</si>
  <si>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</si>
  <si>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</si>
  <si>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</si>
  <si>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</si>
  <si>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</si>
  <si>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</si>
  <si>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</si>
  <si>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</si>
  <si>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</si>
  <si>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</si>
  <si>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</si>
  <si>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</si>
  <si>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</si>
  <si>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</si>
  <si>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</si>
  <si>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</si>
  <si>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</si>
  <si>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</si>
  <si>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</si>
  <si>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</si>
  <si>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</si>
  <si>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</si>
  <si>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</si>
  <si>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</si>
  <si>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</si>
  <si>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</si>
  <si>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</si>
  <si>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</si>
  <si>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</si>
  <si>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</si>
  <si>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</si>
  <si>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</si>
  <si>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</si>
  <si>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</si>
  <si>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</si>
  <si>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</si>
  <si>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</si>
  <si>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</si>
  <si>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</si>
  <si>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</si>
  <si>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</si>
  <si>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</si>
  <si>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</si>
  <si>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</si>
  <si>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</si>
  <si>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</si>
  <si>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</si>
  <si>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</si>
  <si>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</si>
  <si>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</si>
  <si>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</si>
  <si>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</si>
  <si>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</si>
  <si>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</si>
  <si>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</si>
  <si>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</si>
  <si>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</si>
  <si>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</si>
  <si>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</si>
  <si>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</si>
  <si>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</si>
  <si>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</si>
  <si>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</si>
  <si>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</si>
  <si>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</si>
  <si>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</si>
  <si>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</si>
  <si>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</si>
  <si>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</si>
  <si>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</si>
  <si>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</si>
  <si>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</si>
  <si>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</si>
  <si>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</si>
  <si>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</si>
  <si>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</si>
  <si>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</si>
  <si>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</si>
  <si>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</si>
  <si>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</si>
  <si>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</si>
  <si>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</si>
  <si>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</si>
  <si>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</si>
  <si>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</si>
  <si>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</si>
  <si>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</si>
  <si>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</si>
  <si>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</si>
  <si>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</si>
  <si>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</si>
  <si>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</si>
  <si>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</si>
  <si>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</si>
  <si>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</si>
  <si>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</si>
  <si>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</si>
  <si>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</si>
  <si>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</si>
  <si>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</si>
  <si>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</si>
  <si>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</si>
  <si>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</si>
  <si>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</si>
  <si>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</si>
  <si>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</si>
  <si>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</si>
  <si>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</si>
  <si>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</si>
  <si>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</si>
  <si>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</si>
  <si>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</si>
  <si>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</si>
  <si>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</si>
  <si>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</si>
  <si>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</si>
  <si>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</si>
  <si>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</si>
  <si>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</si>
  <si>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</si>
  <si>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</si>
  <si>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</si>
  <si>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</si>
  <si>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</si>
  <si>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</si>
  <si>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</si>
  <si>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</si>
  <si>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</si>
  <si>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</si>
  <si>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</si>
  <si>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</si>
  <si>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</si>
  <si>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</si>
  <si>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</si>
  <si>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</si>
  <si>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</si>
  <si>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</si>
  <si>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</si>
  <si>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</si>
  <si>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</si>
  <si>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</si>
  <si>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</si>
  <si>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</si>
  <si>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</si>
  <si>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</si>
  <si>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</si>
  <si>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</si>
  <si>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</si>
  <si>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</si>
  <si>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</si>
  <si>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</si>
  <si>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</si>
  <si>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</si>
  <si>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</si>
  <si>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Clark</t>
  </si>
  <si>
    <t>502 E. Delaware</t>
  </si>
  <si>
    <t xml:space="preserve">Casey </t>
  </si>
  <si>
    <t>dee.scott@caseywestfield.org</t>
  </si>
  <si>
    <t>Kemper CPA Group LLP</t>
  </si>
  <si>
    <t>Brian S. Bradbury</t>
  </si>
  <si>
    <t>P.O. Box 694</t>
  </si>
  <si>
    <t>Robinson</t>
  </si>
  <si>
    <t>618-546-1502</t>
  </si>
  <si>
    <t>618-544-2140</t>
  </si>
  <si>
    <t>066-003998</t>
  </si>
  <si>
    <t>bbradbury@kcpag.com</t>
  </si>
  <si>
    <t>Dee Scott</t>
  </si>
  <si>
    <t>217-932-2184</t>
  </si>
  <si>
    <t>217-932-5553</t>
  </si>
  <si>
    <t>General Obligation Bonds 2007</t>
  </si>
  <si>
    <t>General Obligation Bonds 2010</t>
  </si>
  <si>
    <t>General Obligation Bonds 2014</t>
  </si>
  <si>
    <t>ISBE Technological Loan FY14</t>
  </si>
  <si>
    <t>ISBE Technological Loan FY15</t>
  </si>
  <si>
    <t>Wells Fargo Copier Lease</t>
  </si>
  <si>
    <t>Midwest Bus Lease VIN: 1GD373BG2F1110597</t>
  </si>
  <si>
    <t>MIdwest Bus Lease VIN: 1GD373BG9F1110161</t>
  </si>
  <si>
    <t>Capital Lease Agreement</t>
  </si>
  <si>
    <t>Long Term Note</t>
  </si>
  <si>
    <t>ISBE Technological Loan FY16</t>
  </si>
  <si>
    <t>General Obligation Bonds 2016</t>
  </si>
  <si>
    <t>X</t>
  </si>
  <si>
    <t>ROE: Cumberland Unit Dist. #77; EIEFES</t>
  </si>
  <si>
    <t>ROE Consortium</t>
  </si>
  <si>
    <t>Eastern Illinois Area Special Education</t>
  </si>
  <si>
    <t>U.S. Department of Agriculture</t>
  </si>
  <si>
    <t xml:space="preserve">     Pass Through from Illinois State Board of Education</t>
  </si>
  <si>
    <t xml:space="preserve">        Comodity Supplemental Food Program Dept. of Ag. (M)</t>
  </si>
  <si>
    <t xml:space="preserve">        Comodity Supplemental Food Program FFV (M)</t>
  </si>
  <si>
    <t xml:space="preserve">        School Breakfast Program (M)</t>
  </si>
  <si>
    <t xml:space="preserve">        National School Lunch Program (M)</t>
  </si>
  <si>
    <t xml:space="preserve">        Child Nutrition Discretionary Grants Limited Availability</t>
  </si>
  <si>
    <t>U.S. Department of Education</t>
  </si>
  <si>
    <t xml:space="preserve">        Title II - Teacher Quality</t>
  </si>
  <si>
    <t xml:space="preserve">     Pass Through from Eastern Area Special Education</t>
  </si>
  <si>
    <t>U.S. Department of Health and Human Services</t>
  </si>
  <si>
    <t xml:space="preserve">     Pass Through from Illinois Healthcare and Family Services</t>
  </si>
  <si>
    <t xml:space="preserve">        Medicaid Matching</t>
  </si>
  <si>
    <t>84.010A</t>
  </si>
  <si>
    <t>84.027A</t>
  </si>
  <si>
    <t>84.367A</t>
  </si>
  <si>
    <t>N/A</t>
  </si>
  <si>
    <t>2016-4220</t>
  </si>
  <si>
    <t>2015-4220</t>
  </si>
  <si>
    <t>2016-4210</t>
  </si>
  <si>
    <t>2015-4210</t>
  </si>
  <si>
    <t>2016-4260</t>
  </si>
  <si>
    <t>2015-4260</t>
  </si>
  <si>
    <t>2016-4300</t>
  </si>
  <si>
    <t>2015-4300</t>
  </si>
  <si>
    <t>2016-4932</t>
  </si>
  <si>
    <t>2015-4932</t>
  </si>
  <si>
    <t>2015-4620</t>
  </si>
  <si>
    <t>2016-4620</t>
  </si>
  <si>
    <t>None</t>
  </si>
  <si>
    <t>Unmodified</t>
  </si>
  <si>
    <t>Commodity Supplemental Food Program Dept. of Ag.</t>
  </si>
  <si>
    <t>Commodity Supplemental Food Program FFV</t>
  </si>
  <si>
    <t>Page 16, Line 73, Column 400:  Other Support Services: Supplies and Materials Homeless Supplies - $250.</t>
  </si>
  <si>
    <t>Page 11, Line 107, Column 10:  Other Local Revenue:  Other Revenue - $4,563.</t>
  </si>
  <si>
    <t>Page 11, Line 107, Column 20:  Other Local Revenue:  Other Revenue - $1,189.</t>
  </si>
  <si>
    <t>Page 11, Line 107, Column 90:  Other Local Revenue:  Other Revenue - $4,112.</t>
  </si>
  <si>
    <t>Page 12, Line 153, Column 40: Transportation-Other: Compensation for Buses- $13,300.</t>
  </si>
  <si>
    <t>Page 10, Line 74: Column 10: Other Food Service: Other Food Service Revenue- $2,897.</t>
  </si>
  <si>
    <t>Page 11, Line 139: Column 10: CTE-Other: Vocational EIEFES Grant- $695.</t>
  </si>
  <si>
    <t>Page 13, Line 200, Column 10: Food Service Other: NSLP Equipment Assist Grant - $27,305.</t>
  </si>
  <si>
    <t>Page 15, Line 41, Column 100: Other Support Services-Pupils: Salaries Safety Patrol - $2,900.</t>
  </si>
  <si>
    <t>Page 12, Line 171, Column 10: Other Restricted Revenue from State Sources: State Library Grants - $750.</t>
  </si>
  <si>
    <t>Although internal controls are in place, there are some reporting functions that the District cannot perform that is a requirement by the ISBE.</t>
  </si>
  <si>
    <t>The District does not have an individual with the necessary knowledge and technical expertise to properly prepare the 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</si>
  <si>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</si>
  <si>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</si>
  <si>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District's personnel have not obtained the necessary knowledge or expertise.</t>
  </si>
  <si>
    <t>The Distric should provide the necessary training to personnel or contract with an independent contractor with the knowledge to prepare the notes to the financial statements.</t>
  </si>
  <si>
    <t>The District does not intend to correct the finding in the next fiscal year.</t>
  </si>
  <si>
    <t>2015-001</t>
  </si>
  <si>
    <t>Repeated as Financial Statement Finding 2016-001</t>
  </si>
  <si>
    <t xml:space="preserve">The District does not have personnel capable </t>
  </si>
  <si>
    <t xml:space="preserve">of drafting the financial statements (AFR) and </t>
  </si>
  <si>
    <t>The District does not have an individual with the necessary knowledge and expertise to properly prepare the notes to the financial statements.</t>
  </si>
  <si>
    <t>The District does not intend to correct the findings in the next fiscal year.</t>
  </si>
  <si>
    <t>The District does not plan to correct this finding, and will rely on the auditors,</t>
  </si>
  <si>
    <t>while retaining the responsibility for the financial statements and footnotes.</t>
  </si>
  <si>
    <t>Page 18, Line 165: Column 600: Debt Services - Other:  Other Object Bond Fees - $1,500.</t>
  </si>
  <si>
    <t>Page 15, Line 41, Column 300: Other Support Services-Pupils: Fee for service - $4,168.</t>
  </si>
  <si>
    <t>Page 11, Line 107, Column 40:  Other Local Revenue:  Insurance proceeds - $6,536.</t>
  </si>
  <si>
    <t>Page 26, Line 10, Other Receipts: Special Education - General State Aid Allocation - $2,781.</t>
  </si>
  <si>
    <t>Page 25, Line 37, Column G: Midwest bus lease repayment - $10,048.</t>
  </si>
  <si>
    <t>Page 25, Line 38, Column G: Midwest bus lease repayment - $8,828.</t>
  </si>
  <si>
    <t>Page 25, Line 39, Column G: ISBE Technology Loan proceeds - $115,450.</t>
  </si>
  <si>
    <t>Page 25, Line 31, Column G: Amount of the Series 2007 bonds refunded by the Series 2016 bonds - $3,990,000</t>
  </si>
  <si>
    <t>The accompanying Schedule of Expenditures of Federal Awards includes the federal grant activity of Casey-Westfield CUSD #C-4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</si>
  <si>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Casey-Westfield CUSD #C-4 and are included in the Schedule of Expenditures of Federal Awards:</t>
  </si>
  <si>
    <t>Of the federal expenditures presented in the schedule, Casey-Westfield CUSD #C-4 provided federal awards to subrecipients as follows:</t>
  </si>
  <si>
    <t>Fed-Special Ed-IDEA-Flow Through</t>
  </si>
  <si>
    <t>Page 24, Line 18, Other: Prior year adjustments ($7,918).</t>
  </si>
  <si>
    <t>Page 19, Line 231, Column 200: Other Support Services-Pupils: Employee benefits - $222.</t>
  </si>
  <si>
    <t>Page 25, Line 41, Column G: Proceeds of Series 2016 bonds deposited in trust to defease a portion of Series 2007 bonds.</t>
  </si>
  <si>
    <t xml:space="preserve">        Title I - Low Income </t>
  </si>
  <si>
    <t>Pass Through from Eastern Illinois Area of Special Education</t>
  </si>
  <si>
    <t>Medicaid Matching</t>
  </si>
  <si>
    <t>Part C, Number 23:  The Auditor's Report issued a modified opinion because the financial statements do not include disclosures regarding postemployment health insurance benefits as required by GASB Statements 45 as required per the financial reporting provisions of the ISBE.</t>
  </si>
  <si>
    <t>in accordance with ISBE requirements.</t>
  </si>
  <si>
    <t xml:space="preserve">the notes to the financial statements </t>
  </si>
  <si>
    <t>11012004C26</t>
  </si>
  <si>
    <t>Casey-Westfield CUSD 4C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</si>
</sst>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3" fontId="3" fillId="0" borderId="22" xfId="3" applyNumberFormat="1" applyFont="1" applyBorder="1" applyAlignment="1" applyProtection="1">
      <alignment horizontal="left" vertical="center" wrapText="1" indent="2"/>
      <protection locked="0"/>
    </xf>
    <xf numFmtId="3" fontId="3" fillId="0" borderId="22" xfId="3" applyNumberFormat="1" applyFont="1" applyBorder="1" applyAlignment="1" applyProtection="1">
      <alignment horizontal="left" vertical="center" wrapText="1" indent="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17318</xdr:rowOff>
        </xdr:from>
        <xdr:to>
          <xdr:col>0</xdr:col>
          <xdr:colOff>914400</xdr:colOff>
          <xdr:row>5</xdr:row>
          <xdr:rowOff>55418</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1030432</xdr:colOff>
          <xdr:row>1</xdr:row>
          <xdr:rowOff>12988</xdr:rowOff>
        </xdr:from>
        <xdr:to>
          <xdr:col>0</xdr:col>
          <xdr:colOff>1944832</xdr:colOff>
          <xdr:row>5</xdr:row>
          <xdr:rowOff>53686</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2052205</xdr:colOff>
          <xdr:row>1</xdr:row>
          <xdr:rowOff>17318</xdr:rowOff>
        </xdr:from>
        <xdr:to>
          <xdr:col>1</xdr:col>
          <xdr:colOff>71005</xdr:colOff>
          <xdr:row>5</xdr:row>
          <xdr:rowOff>55418</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1</xdr:row>
          <xdr:rowOff>25976</xdr:rowOff>
        </xdr:from>
        <xdr:to>
          <xdr:col>2</xdr:col>
          <xdr:colOff>495299</xdr:colOff>
          <xdr:row>5</xdr:row>
          <xdr:rowOff>64076</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B501503\Workpaper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00" t="s">
        <v>473</v>
      </c>
      <c r="J1" s="2101"/>
      <c r="K1" s="2101"/>
      <c r="L1" s="2101"/>
      <c r="M1" s="2101"/>
      <c r="N1" s="2101"/>
      <c r="O1" s="2101"/>
      <c r="P1" s="2101"/>
      <c r="Q1" s="2101"/>
      <c r="R1" s="2101"/>
      <c r="S1" s="2101"/>
    </row>
    <row r="2" spans="1:28" ht="12" customHeight="1" x14ac:dyDescent="0.2">
      <c r="A2" s="202" t="s">
        <v>1961</v>
      </c>
      <c r="D2" s="203"/>
      <c r="I2" s="2102" t="s">
        <v>1154</v>
      </c>
      <c r="J2" s="2101"/>
      <c r="K2" s="2101"/>
      <c r="L2" s="2101"/>
      <c r="M2" s="2101"/>
      <c r="N2" s="2101"/>
      <c r="O2" s="2101"/>
      <c r="P2" s="2101"/>
      <c r="Q2" s="2101"/>
      <c r="R2" s="2101"/>
      <c r="S2" s="2101"/>
    </row>
    <row r="3" spans="1:28" ht="12" customHeight="1" x14ac:dyDescent="0.2">
      <c r="A3" s="1876" t="s">
        <v>1949</v>
      </c>
      <c r="B3" s="1877"/>
      <c r="C3" s="1877"/>
      <c r="D3" s="1878"/>
      <c r="I3" s="2102" t="s">
        <v>55</v>
      </c>
      <c r="J3" s="2101"/>
      <c r="K3" s="2101"/>
      <c r="L3" s="2101"/>
      <c r="M3" s="2101"/>
      <c r="N3" s="2101"/>
      <c r="O3" s="2101"/>
      <c r="P3" s="2101"/>
      <c r="Q3" s="2101"/>
      <c r="R3" s="2101"/>
      <c r="S3" s="2101"/>
    </row>
    <row r="4" spans="1:28" ht="12" customHeight="1" x14ac:dyDescent="0.2">
      <c r="A4" s="192"/>
      <c r="I4" s="2102" t="s">
        <v>616</v>
      </c>
      <c r="J4" s="2101"/>
      <c r="K4" s="2101"/>
      <c r="L4" s="2101"/>
      <c r="M4" s="2101"/>
      <c r="N4" s="2101"/>
      <c r="O4" s="2101"/>
      <c r="P4" s="2101"/>
      <c r="Q4" s="2101"/>
      <c r="R4" s="2101"/>
      <c r="S4" s="2101"/>
    </row>
    <row r="5" spans="1:28" ht="14.1" customHeight="1" x14ac:dyDescent="0.2">
      <c r="B5" s="445" t="s">
        <v>2086</v>
      </c>
      <c r="C5" s="179" t="s">
        <v>1082</v>
      </c>
      <c r="D5" s="363"/>
      <c r="E5" s="363"/>
      <c r="H5" s="193"/>
      <c r="I5" s="2110" t="s">
        <v>787</v>
      </c>
      <c r="J5" s="2109"/>
      <c r="K5" s="2109"/>
      <c r="L5" s="2109"/>
      <c r="M5" s="2109"/>
      <c r="N5" s="2109"/>
      <c r="O5" s="2109"/>
      <c r="P5" s="2109"/>
      <c r="Q5" s="2109"/>
      <c r="R5" s="2109"/>
      <c r="S5" s="2109"/>
    </row>
    <row r="6" spans="1:28" ht="14.1" customHeight="1" x14ac:dyDescent="0.2">
      <c r="B6" s="445"/>
      <c r="C6" s="179" t="s">
        <v>1083</v>
      </c>
      <c r="D6" s="363"/>
      <c r="E6" s="363"/>
      <c r="I6" s="2108" t="s">
        <v>1050</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5" t="s">
        <v>781</v>
      </c>
      <c r="J9" s="2106"/>
      <c r="K9" s="2106"/>
      <c r="L9" s="2106"/>
      <c r="M9" s="2106"/>
      <c r="N9" s="2106"/>
      <c r="O9" s="2106"/>
      <c r="P9" s="2106"/>
      <c r="Q9" s="2106"/>
      <c r="R9" s="2106"/>
      <c r="S9" s="2107"/>
      <c r="T9" s="2121" t="s">
        <v>629</v>
      </c>
      <c r="U9" s="2122"/>
      <c r="V9" s="2122"/>
      <c r="W9" s="2122"/>
      <c r="X9" s="2122"/>
      <c r="Y9" s="2122"/>
      <c r="Z9" s="2122"/>
      <c r="AA9" s="2123"/>
    </row>
    <row r="10" spans="1:28" ht="13.5" customHeight="1" x14ac:dyDescent="0.2">
      <c r="A10" s="2128" t="s">
        <v>782</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1130</v>
      </c>
      <c r="B11" s="2132"/>
      <c r="C11" s="2132"/>
      <c r="D11" s="2132"/>
      <c r="E11" s="2132"/>
      <c r="F11" s="2132"/>
      <c r="G11" s="2132"/>
      <c r="H11" s="2133"/>
      <c r="I11" s="181"/>
      <c r="J11" s="344"/>
      <c r="K11" s="181"/>
      <c r="O11" s="1761" t="s">
        <v>2086</v>
      </c>
      <c r="P11" s="379" t="s">
        <v>225</v>
      </c>
      <c r="Q11" s="184"/>
      <c r="R11" s="182"/>
      <c r="S11" s="181"/>
      <c r="T11" s="2125"/>
      <c r="U11" s="2126"/>
      <c r="V11" s="2126"/>
      <c r="W11" s="2126"/>
      <c r="X11" s="2126"/>
      <c r="Y11" s="2126"/>
      <c r="Z11" s="2126"/>
      <c r="AA11" s="2127"/>
    </row>
    <row r="12" spans="1:28" ht="13.5" customHeight="1" x14ac:dyDescent="0.2">
      <c r="A12" s="364" t="s">
        <v>1099</v>
      </c>
      <c r="B12" s="346"/>
      <c r="C12" s="346"/>
      <c r="D12" s="346"/>
      <c r="E12" s="346"/>
      <c r="F12" s="346"/>
      <c r="G12" s="346"/>
      <c r="H12" s="273"/>
      <c r="I12" s="183"/>
      <c r="J12" s="184"/>
      <c r="K12" s="182"/>
      <c r="O12" s="1762"/>
      <c r="P12" s="379" t="s">
        <v>226</v>
      </c>
      <c r="Q12" s="344"/>
      <c r="R12" s="184"/>
      <c r="S12" s="184"/>
      <c r="T12" s="364" t="s">
        <v>304</v>
      </c>
      <c r="U12" s="271"/>
      <c r="V12" s="271"/>
      <c r="W12" s="271"/>
      <c r="X12" s="271"/>
      <c r="Y12" s="200"/>
      <c r="Z12" s="200"/>
      <c r="AA12" s="201"/>
    </row>
    <row r="13" spans="1:28" ht="13.5" customHeight="1" x14ac:dyDescent="0.2">
      <c r="A13" s="2134" t="s">
        <v>2197</v>
      </c>
      <c r="B13" s="2135"/>
      <c r="C13" s="2135"/>
      <c r="D13" s="2135"/>
      <c r="E13" s="2135"/>
      <c r="F13" s="2135"/>
      <c r="G13" s="2135"/>
      <c r="H13" s="2136"/>
      <c r="I13" s="185"/>
      <c r="J13" s="184"/>
      <c r="K13" s="182"/>
      <c r="L13" s="184"/>
      <c r="M13" s="184"/>
      <c r="N13" s="184"/>
      <c r="O13" s="184"/>
      <c r="P13" s="184"/>
      <c r="Q13" s="184"/>
      <c r="R13" s="184"/>
      <c r="S13" s="184"/>
      <c r="T13" s="2139" t="s">
        <v>2091</v>
      </c>
      <c r="U13" s="2140"/>
      <c r="V13" s="2140"/>
      <c r="W13" s="2140"/>
      <c r="X13" s="2140"/>
      <c r="Y13" s="2141"/>
      <c r="Z13" s="2141"/>
      <c r="AA13" s="2142"/>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088" t="s">
        <v>2087</v>
      </c>
      <c r="B15" s="2137"/>
      <c r="C15" s="2137"/>
      <c r="D15" s="2137"/>
      <c r="E15" s="2137"/>
      <c r="F15" s="2137"/>
      <c r="G15" s="2137"/>
      <c r="H15" s="2138"/>
      <c r="T15" s="2069" t="s">
        <v>2092</v>
      </c>
      <c r="U15" s="2090"/>
      <c r="V15" s="2090"/>
      <c r="W15" s="2090"/>
      <c r="X15" s="2090"/>
      <c r="Y15" s="2143"/>
      <c r="Z15" s="2143"/>
      <c r="AA15" s="2144"/>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4" t="s">
        <v>2198</v>
      </c>
      <c r="B17" s="2095"/>
      <c r="C17" s="2095"/>
      <c r="D17" s="2095"/>
      <c r="E17" s="2095"/>
      <c r="F17" s="2095"/>
      <c r="G17" s="2095"/>
      <c r="H17" s="2120"/>
      <c r="T17" s="2148" t="s">
        <v>2093</v>
      </c>
      <c r="U17" s="2149"/>
      <c r="V17" s="2149"/>
      <c r="W17" s="2149"/>
      <c r="X17" s="2149"/>
      <c r="Y17" s="2149"/>
      <c r="Z17" s="2149"/>
      <c r="AA17" s="2150"/>
    </row>
    <row r="18" spans="1:27" ht="13.5" customHeight="1" x14ac:dyDescent="0.2">
      <c r="A18" s="364" t="s">
        <v>626</v>
      </c>
      <c r="B18" s="346"/>
      <c r="C18" s="342"/>
      <c r="D18" s="346"/>
      <c r="E18" s="346"/>
      <c r="F18" s="346"/>
      <c r="G18" s="346"/>
      <c r="H18" s="276"/>
      <c r="I18" s="2119" t="s">
        <v>783</v>
      </c>
      <c r="J18" s="2078"/>
      <c r="K18" s="2078"/>
      <c r="L18" s="2078"/>
      <c r="M18" s="2078"/>
      <c r="N18" s="2078"/>
      <c r="O18" s="2078"/>
      <c r="P18" s="2078"/>
      <c r="Q18" s="2078"/>
      <c r="R18" s="2078"/>
      <c r="S18" s="2079"/>
      <c r="T18" s="364" t="s">
        <v>826</v>
      </c>
      <c r="U18" s="271"/>
      <c r="V18" s="342"/>
      <c r="W18" s="270"/>
      <c r="X18" s="364" t="s">
        <v>305</v>
      </c>
      <c r="Y18" s="351"/>
      <c r="Z18" s="1974" t="s">
        <v>784</v>
      </c>
      <c r="AA18" s="201"/>
    </row>
    <row r="19" spans="1:27" ht="13.5" customHeight="1" x14ac:dyDescent="0.2">
      <c r="A19" s="2088" t="s">
        <v>2088</v>
      </c>
      <c r="B19" s="2086"/>
      <c r="C19" s="2086"/>
      <c r="D19" s="2086"/>
      <c r="E19" s="2086"/>
      <c r="F19" s="2086"/>
      <c r="G19" s="2086"/>
      <c r="H19" s="2068"/>
      <c r="I19" s="184"/>
      <c r="J19" s="378"/>
      <c r="K19" s="195"/>
      <c r="L19" s="193"/>
      <c r="M19" s="659" t="s">
        <v>359</v>
      </c>
      <c r="P19" s="181"/>
      <c r="Q19" s="181"/>
      <c r="R19" s="181"/>
      <c r="S19" s="185"/>
      <c r="T19" s="2088" t="s">
        <v>2094</v>
      </c>
      <c r="U19" s="2067"/>
      <c r="V19" s="2067"/>
      <c r="W19" s="2068"/>
      <c r="X19" s="2085" t="s">
        <v>2026</v>
      </c>
      <c r="Y19" s="2147"/>
      <c r="Z19" s="2145">
        <v>62454</v>
      </c>
      <c r="AA19" s="2146"/>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066" t="s">
        <v>2089</v>
      </c>
      <c r="B21" s="2067"/>
      <c r="C21" s="2067"/>
      <c r="D21" s="2067"/>
      <c r="E21" s="2067"/>
      <c r="F21" s="2067"/>
      <c r="G21" s="2067"/>
      <c r="H21" s="2068"/>
      <c r="I21" s="2114" t="s">
        <v>785</v>
      </c>
      <c r="J21" s="2109"/>
      <c r="K21" s="2109"/>
      <c r="L21" s="2109"/>
      <c r="M21" s="2109"/>
      <c r="N21" s="2109"/>
      <c r="O21" s="2109"/>
      <c r="P21" s="2109"/>
      <c r="Q21" s="2109"/>
      <c r="R21" s="2109"/>
      <c r="S21" s="2115"/>
      <c r="T21" s="2094" t="s">
        <v>2095</v>
      </c>
      <c r="U21" s="2154"/>
      <c r="V21" s="2154"/>
      <c r="W21" s="2154"/>
      <c r="X21" s="2159" t="s">
        <v>2096</v>
      </c>
      <c r="Y21" s="2157"/>
      <c r="Z21" s="2157"/>
      <c r="AA21" s="2158"/>
    </row>
    <row r="22" spans="1:27" ht="13.5" customHeight="1" x14ac:dyDescent="0.2">
      <c r="A22" s="366" t="s">
        <v>627</v>
      </c>
      <c r="B22" s="279"/>
      <c r="C22" s="279"/>
      <c r="D22" s="279"/>
      <c r="E22" s="279"/>
      <c r="F22" s="279"/>
      <c r="G22" s="279"/>
      <c r="H22" s="280"/>
      <c r="I22" s="2116" t="s">
        <v>1803</v>
      </c>
      <c r="J22" s="2117"/>
      <c r="K22" s="2117"/>
      <c r="L22" s="2117"/>
      <c r="M22" s="2117"/>
      <c r="N22" s="2117"/>
      <c r="O22" s="2117"/>
      <c r="P22" s="2117"/>
      <c r="Q22" s="2117"/>
      <c r="R22" s="2117"/>
      <c r="S22" s="2118"/>
      <c r="T22" s="364" t="s">
        <v>2022</v>
      </c>
      <c r="U22" s="271"/>
      <c r="V22" s="342"/>
      <c r="W22" s="271"/>
      <c r="X22" s="1975" t="s">
        <v>1630</v>
      </c>
      <c r="Z22" s="200"/>
      <c r="AA22" s="201"/>
    </row>
    <row r="23" spans="1:27" ht="13.5" customHeight="1" x14ac:dyDescent="0.2">
      <c r="A23" s="2111" t="s">
        <v>2090</v>
      </c>
      <c r="B23" s="2112"/>
      <c r="C23" s="2112"/>
      <c r="D23" s="2112"/>
      <c r="E23" s="2112"/>
      <c r="F23" s="2112"/>
      <c r="G23" s="2112"/>
      <c r="H23" s="2113"/>
      <c r="T23" s="2094" t="s">
        <v>2097</v>
      </c>
      <c r="U23" s="2154"/>
      <c r="V23" s="2154"/>
      <c r="W23" s="2154"/>
      <c r="X23" s="2156">
        <v>43373</v>
      </c>
      <c r="Y23" s="2157"/>
      <c r="Z23" s="2157"/>
      <c r="AA23" s="2158"/>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66"/>
      <c r="B25" s="2067"/>
      <c r="C25" s="2067"/>
      <c r="D25" s="2067"/>
      <c r="E25" s="2067"/>
      <c r="F25" s="2067"/>
      <c r="G25" s="2067"/>
      <c r="H25" s="2068"/>
      <c r="I25" s="660"/>
      <c r="J25" s="204"/>
      <c r="K25" s="204"/>
      <c r="L25" s="204"/>
      <c r="M25" s="204"/>
      <c r="N25" s="204"/>
      <c r="O25" s="204"/>
      <c r="P25" s="204"/>
      <c r="Q25" s="204"/>
      <c r="R25" s="204"/>
      <c r="S25" s="205"/>
      <c r="T25" s="2151" t="s">
        <v>2098</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077" t="s">
        <v>2000</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c r="F29" s="1565" t="s">
        <v>1628</v>
      </c>
      <c r="G29" s="661"/>
      <c r="I29" s="274"/>
      <c r="J29" s="1761" t="s">
        <v>2086</v>
      </c>
      <c r="K29" s="182" t="s">
        <v>674</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2"/>
      <c r="B30" s="1092" t="s">
        <v>2086</v>
      </c>
      <c r="C30" s="673" t="s">
        <v>1384</v>
      </c>
      <c r="D30" s="182"/>
      <c r="E30" s="182"/>
      <c r="F30" s="1280"/>
      <c r="G30" s="661"/>
      <c r="H30" s="661"/>
      <c r="I30" s="274"/>
      <c r="J30" s="1761" t="s">
        <v>2086</v>
      </c>
      <c r="K30" s="182" t="s">
        <v>674</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2"/>
      <c r="B31" s="1092"/>
      <c r="C31" s="673" t="s">
        <v>1385</v>
      </c>
      <c r="D31" s="182"/>
      <c r="E31" s="182"/>
      <c r="F31" s="182"/>
      <c r="G31" s="182"/>
      <c r="H31" s="182"/>
      <c r="I31" s="274"/>
      <c r="J31" s="1761" t="s">
        <v>2086</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2086</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6"/>
      <c r="Q35" s="2067"/>
      <c r="R35" s="2067"/>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94" t="s">
        <v>2099</v>
      </c>
      <c r="B38" s="2095"/>
      <c r="C38" s="2095"/>
      <c r="D38" s="2095"/>
      <c r="E38" s="2095"/>
      <c r="F38" s="2067"/>
      <c r="G38" s="2067"/>
      <c r="H38" s="2068"/>
      <c r="I38" s="2089"/>
      <c r="J38" s="2090"/>
      <c r="K38" s="2090"/>
      <c r="L38" s="2090"/>
      <c r="M38" s="2090"/>
      <c r="N38" s="2090"/>
      <c r="O38" s="2090"/>
      <c r="P38" s="2070"/>
      <c r="Q38" s="2070"/>
      <c r="R38" s="2070"/>
      <c r="S38" s="2071"/>
      <c r="T38" s="2069"/>
      <c r="U38" s="2090"/>
      <c r="V38" s="2090"/>
      <c r="W38" s="2090"/>
      <c r="X38" s="2070"/>
      <c r="Y38" s="2070"/>
      <c r="Z38" s="2070"/>
      <c r="AA38" s="2071"/>
    </row>
    <row r="39" spans="1:27" ht="12" customHeight="1" x14ac:dyDescent="0.2">
      <c r="A39" s="2072" t="s">
        <v>627</v>
      </c>
      <c r="B39" s="2073"/>
      <c r="C39" s="342"/>
      <c r="D39" s="339"/>
      <c r="E39" s="339"/>
      <c r="F39" s="349"/>
      <c r="G39" s="339"/>
      <c r="H39" s="276"/>
      <c r="I39" s="2072" t="s">
        <v>627</v>
      </c>
      <c r="J39" s="2073"/>
      <c r="K39" s="2073"/>
      <c r="L39" s="2073"/>
      <c r="M39" s="2073"/>
      <c r="N39" s="336"/>
      <c r="O39" s="342"/>
      <c r="P39" s="342"/>
      <c r="Q39" s="348"/>
      <c r="R39" s="342"/>
      <c r="S39" s="276"/>
      <c r="T39" s="342" t="s">
        <v>627</v>
      </c>
      <c r="U39" s="271"/>
      <c r="V39" s="342"/>
      <c r="W39" s="270"/>
      <c r="X39" s="348"/>
      <c r="Y39" s="200"/>
      <c r="Z39" s="200"/>
      <c r="AA39" s="201"/>
    </row>
    <row r="40" spans="1:27" ht="13.5" customHeight="1" x14ac:dyDescent="0.2">
      <c r="A40" s="2080" t="s">
        <v>2090</v>
      </c>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8" t="s">
        <v>2100</v>
      </c>
      <c r="B42" s="2067"/>
      <c r="C42" s="2068"/>
      <c r="D42" s="2085" t="s">
        <v>2101</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2029</v>
      </c>
      <c r="C31" s="216" t="s">
        <v>1389</v>
      </c>
      <c r="D31" s="604"/>
      <c r="E31" s="606"/>
    </row>
    <row r="32" spans="1:5" x14ac:dyDescent="0.2">
      <c r="B32" s="604" t="s">
        <v>1295</v>
      </c>
      <c r="C32" s="216" t="s">
        <v>1389</v>
      </c>
      <c r="D32" s="605" t="s">
        <v>2030</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2031</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1388</v>
      </c>
      <c r="B2" s="2171"/>
      <c r="C2" s="2171"/>
      <c r="D2" s="2171"/>
      <c r="E2" s="2171"/>
      <c r="F2" s="2171"/>
      <c r="G2" s="2171"/>
      <c r="H2" s="2171"/>
      <c r="I2" s="2171"/>
    </row>
    <row r="3" spans="1:9" s="33" customFormat="1" ht="6" customHeight="1" x14ac:dyDescent="0.2">
      <c r="A3" s="52"/>
      <c r="B3" s="52"/>
      <c r="C3" s="621"/>
      <c r="D3" s="717"/>
      <c r="E3" s="404"/>
    </row>
    <row r="4" spans="1:9" x14ac:dyDescent="0.2">
      <c r="A4" s="7"/>
      <c r="B4" s="398"/>
      <c r="C4" s="2177" t="s">
        <v>496</v>
      </c>
      <c r="D4" s="2178"/>
      <c r="E4" s="2178"/>
      <c r="F4" s="2178"/>
      <c r="G4" s="2178"/>
      <c r="H4" s="2178"/>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1998</v>
      </c>
    </row>
    <row r="30" spans="1:4" s="33" customFormat="1" x14ac:dyDescent="0.2">
      <c r="A30" s="30"/>
      <c r="B30" s="1756"/>
      <c r="C30" s="620"/>
      <c r="D30" s="1625" t="s">
        <v>1999</v>
      </c>
    </row>
    <row r="31" spans="1:4" s="33" customFormat="1" x14ac:dyDescent="0.2">
      <c r="A31" s="30"/>
      <c r="B31" s="1756"/>
      <c r="C31" s="620"/>
      <c r="D31" s="1757" t="s">
        <v>1850</v>
      </c>
    </row>
    <row r="32" spans="1:4" s="33" customFormat="1" ht="8.25" customHeight="1" x14ac:dyDescent="0.2">
      <c r="A32" s="30"/>
      <c r="B32" s="36"/>
      <c r="C32" s="620"/>
      <c r="D32" s="454"/>
    </row>
    <row r="33" spans="1:9" s="33" customFormat="1" x14ac:dyDescent="0.2">
      <c r="A33" s="2172" t="s">
        <v>2033</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357</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1860</v>
      </c>
      <c r="E51" s="27"/>
      <c r="F51" s="1609"/>
      <c r="G51" s="1784" t="s">
        <v>1859</v>
      </c>
      <c r="H51" s="2033"/>
      <c r="I51" s="9" t="s">
        <v>1909</v>
      </c>
    </row>
    <row r="52" spans="1:9" s="33" customFormat="1" x14ac:dyDescent="0.2">
      <c r="A52" s="30"/>
      <c r="B52" s="2062" t="s">
        <v>2086</v>
      </c>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9" t="s">
        <v>2194</v>
      </c>
      <c r="C55" s="2180"/>
      <c r="D55" s="2180"/>
      <c r="E55" s="2180"/>
      <c r="F55" s="2180"/>
      <c r="G55" s="2180"/>
      <c r="H55" s="2181"/>
      <c r="I55" s="3"/>
    </row>
    <row r="56" spans="1:9" s="33" customFormat="1" x14ac:dyDescent="0.2">
      <c r="A56" s="1793"/>
      <c r="B56" s="2182"/>
      <c r="C56" s="2183"/>
      <c r="D56" s="2183"/>
      <c r="E56" s="2183"/>
      <c r="F56" s="2183"/>
      <c r="G56" s="2183"/>
      <c r="H56" s="2184"/>
      <c r="I56" s="3"/>
    </row>
    <row r="57" spans="1:9" s="33" customFormat="1" x14ac:dyDescent="0.2">
      <c r="A57" s="1793"/>
      <c r="B57" s="2182"/>
      <c r="C57" s="2183"/>
      <c r="D57" s="2183"/>
      <c r="E57" s="2183"/>
      <c r="F57" s="2183"/>
      <c r="G57" s="2183"/>
      <c r="H57" s="2184"/>
      <c r="I57" s="3"/>
    </row>
    <row r="58" spans="1:9" s="33" customFormat="1" x14ac:dyDescent="0.2">
      <c r="A58" s="1793"/>
      <c r="B58" s="2182"/>
      <c r="C58" s="2183"/>
      <c r="D58" s="2183"/>
      <c r="E58" s="2183"/>
      <c r="F58" s="2183"/>
      <c r="G58" s="2183"/>
      <c r="H58" s="2184"/>
      <c r="I58" s="3"/>
    </row>
    <row r="59" spans="1:9" s="33" customFormat="1" x14ac:dyDescent="0.2">
      <c r="A59" s="1793"/>
      <c r="B59" s="2182"/>
      <c r="C59" s="2183"/>
      <c r="D59" s="2183"/>
      <c r="E59" s="2183"/>
      <c r="F59" s="2183"/>
      <c r="G59" s="2183"/>
      <c r="H59" s="2184"/>
      <c r="I59" s="3"/>
    </row>
    <row r="60" spans="1:9" s="33" customFormat="1" x14ac:dyDescent="0.2">
      <c r="A60" s="1793"/>
      <c r="B60" s="2182"/>
      <c r="C60" s="2183"/>
      <c r="D60" s="2183"/>
      <c r="E60" s="2183"/>
      <c r="F60" s="2183"/>
      <c r="G60" s="2183"/>
      <c r="H60" s="2184"/>
      <c r="I60" s="3"/>
    </row>
    <row r="61" spans="1:9" s="33" customFormat="1" x14ac:dyDescent="0.2">
      <c r="A61" s="1793"/>
      <c r="B61" s="2182"/>
      <c r="C61" s="2183"/>
      <c r="D61" s="2183"/>
      <c r="E61" s="2183"/>
      <c r="F61" s="2183"/>
      <c r="G61" s="2183"/>
      <c r="H61" s="2184"/>
      <c r="I61" s="3"/>
    </row>
    <row r="62" spans="1:9" s="33" customFormat="1" x14ac:dyDescent="0.2">
      <c r="A62" s="1793"/>
      <c r="B62" s="2182"/>
      <c r="C62" s="2183"/>
      <c r="D62" s="2183"/>
      <c r="E62" s="2183"/>
      <c r="F62" s="2183"/>
      <c r="G62" s="2183"/>
      <c r="H62" s="2184"/>
      <c r="I62" s="3"/>
    </row>
    <row r="63" spans="1:9" s="33" customFormat="1" x14ac:dyDescent="0.2">
      <c r="A63" s="1793"/>
      <c r="B63" s="2182"/>
      <c r="C63" s="2183"/>
      <c r="D63" s="2183"/>
      <c r="E63" s="2183"/>
      <c r="F63" s="2183"/>
      <c r="G63" s="2183"/>
      <c r="H63" s="2184"/>
      <c r="I63" s="3"/>
    </row>
    <row r="64" spans="1:9" s="33" customFormat="1" x14ac:dyDescent="0.2">
      <c r="A64" s="1793"/>
      <c r="B64" s="2182"/>
      <c r="C64" s="2183"/>
      <c r="D64" s="2183"/>
      <c r="E64" s="2183"/>
      <c r="F64" s="2183"/>
      <c r="G64" s="2183"/>
      <c r="H64" s="2184"/>
      <c r="I64" s="3"/>
    </row>
    <row r="65" spans="1:9" s="33" customFormat="1" ht="9" customHeight="1" x14ac:dyDescent="0.2">
      <c r="A65" s="1794"/>
      <c r="B65" s="2185"/>
      <c r="C65" s="2186"/>
      <c r="D65" s="2186"/>
      <c r="E65" s="2186"/>
      <c r="F65" s="2186"/>
      <c r="G65" s="2186"/>
      <c r="H65" s="218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2" t="s">
        <v>1636</v>
      </c>
      <c r="B68" s="2175"/>
      <c r="C68" s="2175"/>
      <c r="D68" s="2175"/>
      <c r="E68" s="2176"/>
      <c r="F68" s="2176"/>
      <c r="G68" s="2176"/>
      <c r="H68" s="2176"/>
      <c r="I68" s="2176"/>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1996</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1" t="s">
        <v>1632</v>
      </c>
      <c r="B81" s="2191"/>
      <c r="C81" s="2191"/>
      <c r="D81" s="2192"/>
      <c r="E81" s="1613" t="s">
        <v>1677</v>
      </c>
      <c r="F81" s="1613" t="s">
        <v>1678</v>
      </c>
      <c r="G81" s="1613" t="s">
        <v>1679</v>
      </c>
      <c r="H81" s="1613" t="s">
        <v>1680</v>
      </c>
      <c r="I81" s="1613" t="s">
        <v>1681</v>
      </c>
      <c r="J81" s="1614" t="s">
        <v>163</v>
      </c>
    </row>
    <row r="82" spans="1:10" s="33" customFormat="1" ht="13.5" customHeight="1" thickTop="1" x14ac:dyDescent="0.2">
      <c r="A82" s="1780" t="s">
        <v>1831</v>
      </c>
      <c r="B82" s="1781"/>
      <c r="C82" s="1782"/>
      <c r="D82" s="1783"/>
      <c r="E82" s="1727"/>
      <c r="F82" s="1727"/>
      <c r="G82" s="1727"/>
      <c r="H82" s="1727"/>
      <c r="I82" s="1727"/>
      <c r="J82" s="1724"/>
    </row>
    <row r="83" spans="1:10" s="33" customFormat="1" ht="13.5" customHeight="1" x14ac:dyDescent="0.2">
      <c r="A83" s="1763" t="s">
        <v>1857</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1858</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2091</v>
      </c>
      <c r="D112" s="2163"/>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1645</v>
      </c>
      <c r="D115" s="2165"/>
      <c r="E115" s="2166"/>
      <c r="F115" s="2166"/>
      <c r="G115" s="2166"/>
      <c r="H115" s="2166"/>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451</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1923</v>
      </c>
      <c r="E7" s="93"/>
      <c r="F7" s="171" t="s">
        <v>311</v>
      </c>
      <c r="G7" s="93"/>
      <c r="H7" s="93"/>
      <c r="I7" s="93"/>
      <c r="J7" s="218">
        <v>73373847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1.84E-2</v>
      </c>
      <c r="E10" s="100" t="s">
        <v>1185</v>
      </c>
      <c r="F10" s="472">
        <v>5.0000000000000001E-3</v>
      </c>
      <c r="G10" s="100" t="s">
        <v>1185</v>
      </c>
      <c r="H10" s="472">
        <v>2E-3</v>
      </c>
      <c r="I10" s="100" t="s">
        <v>1186</v>
      </c>
      <c r="J10" s="473">
        <f>ROUND(D10+F10+H10,5)</f>
        <v>2.5399999999999999E-2</v>
      </c>
      <c r="K10" s="93"/>
      <c r="L10" s="472">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7321835</v>
      </c>
      <c r="E16" s="100"/>
      <c r="F16" s="82">
        <f>SUM('Acct Summary 7-8'!C17,'Acct Summary 7-8'!D17,'Acct Summary 7-8'!F17)</f>
        <v>7265420</v>
      </c>
      <c r="G16" s="100"/>
      <c r="H16" s="82">
        <f>SUM(D16-F16)</f>
        <v>56415</v>
      </c>
      <c r="I16" s="93"/>
      <c r="J16" s="82">
        <f>SUM('Acct Summary 7-8'!C81,'Acct Summary 7-8'!D81,'Acct Summary 7-8'!F81,'Acct Summary 7-8'!I81)</f>
        <v>1793500</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10125590.886</v>
      </c>
      <c r="I31" s="332"/>
      <c r="J31" s="93"/>
      <c r="K31" s="93"/>
      <c r="L31" s="93"/>
      <c r="M31" s="93"/>
    </row>
    <row r="32" spans="1:13" ht="13.35" customHeight="1" x14ac:dyDescent="0.2">
      <c r="B32" s="2063" t="s">
        <v>2086</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6726649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S34" sqref="S3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654</v>
      </c>
      <c r="B2" s="2212"/>
      <c r="C2" s="2212"/>
      <c r="D2" s="2212"/>
      <c r="E2" s="2212"/>
      <c r="F2" s="2212"/>
      <c r="G2" s="2212"/>
      <c r="H2" s="2212"/>
      <c r="I2" s="2212"/>
      <c r="J2" s="2212"/>
      <c r="K2" s="2212"/>
      <c r="L2" s="2212"/>
      <c r="M2" s="2212"/>
      <c r="N2" s="2212"/>
      <c r="O2" s="2212"/>
      <c r="P2" s="2212"/>
      <c r="Q2" s="2212"/>
      <c r="R2" s="2212"/>
    </row>
    <row r="3" spans="1:18" ht="12.75" x14ac:dyDescent="0.2">
      <c r="A3" s="2213" t="s">
        <v>1766</v>
      </c>
      <c r="B3" s="2213"/>
      <c r="C3" s="2213"/>
      <c r="D3" s="2213"/>
      <c r="E3" s="2213"/>
      <c r="F3" s="2213"/>
      <c r="G3" s="2213"/>
      <c r="H3" s="2213"/>
      <c r="I3" s="2213"/>
      <c r="J3" s="2213"/>
      <c r="K3" s="2213"/>
      <c r="L3" s="2213"/>
      <c r="M3" s="2213"/>
      <c r="N3" s="2213"/>
      <c r="O3" s="2213"/>
      <c r="P3" s="2213"/>
      <c r="Q3" s="2213"/>
      <c r="R3" s="2213"/>
    </row>
    <row r="4" spans="1:18" ht="12.75" x14ac:dyDescent="0.2">
      <c r="A4" s="2214" t="s">
        <v>1339</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Casey-Westfield CUSD 4C</v>
      </c>
      <c r="E7" s="136"/>
      <c r="G7" s="137"/>
      <c r="H7" s="138"/>
      <c r="I7" s="138"/>
      <c r="J7" s="138"/>
      <c r="K7" s="138"/>
      <c r="L7"/>
      <c r="M7"/>
      <c r="N7"/>
      <c r="O7"/>
      <c r="P7"/>
    </row>
    <row r="8" spans="1:18" ht="12.75" x14ac:dyDescent="0.2">
      <c r="A8"/>
      <c r="B8"/>
      <c r="C8" s="134" t="s">
        <v>1340</v>
      </c>
      <c r="D8" s="139" t="str">
        <f>COVER!A13</f>
        <v>11012004C26</v>
      </c>
      <c r="E8" s="140"/>
      <c r="G8"/>
      <c r="H8"/>
      <c r="I8"/>
      <c r="J8"/>
      <c r="K8"/>
      <c r="L8"/>
      <c r="M8"/>
      <c r="N8"/>
      <c r="O8"/>
      <c r="P8"/>
    </row>
    <row r="9" spans="1:18" ht="12.75" x14ac:dyDescent="0.2">
      <c r="A9"/>
      <c r="B9"/>
      <c r="C9" s="134" t="s">
        <v>828</v>
      </c>
      <c r="D9" s="334" t="str">
        <f>COVER!A15</f>
        <v>Clark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1793500</v>
      </c>
      <c r="I12" s="1162"/>
      <c r="J12" s="1162"/>
      <c r="K12" s="1163">
        <f>TRUNC((H12/H13*100000),5)/100000</f>
        <v>0.24495225579999999</v>
      </c>
      <c r="L12" s="1164"/>
      <c r="M12" s="102" t="s">
        <v>1363</v>
      </c>
      <c r="N12" s="102"/>
      <c r="O12" s="1165">
        <v>0.35</v>
      </c>
      <c r="P12" s="154"/>
      <c r="Q12" s="154"/>
    </row>
    <row r="13" spans="1:18" s="156" customFormat="1" ht="11.25" x14ac:dyDescent="0.2">
      <c r="A13" s="154"/>
      <c r="B13" s="1159"/>
      <c r="C13" s="2210" t="s">
        <v>1637</v>
      </c>
      <c r="D13" s="2211"/>
      <c r="E13" s="154"/>
      <c r="F13" s="326" t="s">
        <v>929</v>
      </c>
      <c r="G13" s="1160"/>
      <c r="H13" s="1161">
        <f>SUM('Acct Summary 7-8'!C8+'Acct Summary 7-8'!D8+'Acct Summary 7-8'!F8+'Acct Summary 7-8'!I8)+H14</f>
        <v>7321835</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7265420</v>
      </c>
      <c r="I17" s="1162"/>
      <c r="J17" s="1168"/>
      <c r="K17" s="1163">
        <f>TRUNC((H17/H18*100000),5)/100000</f>
        <v>0.99229496429999997</v>
      </c>
      <c r="L17" s="1164"/>
      <c r="M17" s="1124" t="s">
        <v>1391</v>
      </c>
      <c r="O17" s="1169" t="str">
        <f>IF(AND(O16="2", J20 &gt; 2),"1",IF(AND(O16 = "1", J20 &gt; 2),"2",IF(AND(O16="1", J20 &gt;1),"1","0")))</f>
        <v>0</v>
      </c>
      <c r="P17" s="154"/>
    </row>
    <row r="18" spans="1:18" s="156" customFormat="1" ht="11.25" x14ac:dyDescent="0.2">
      <c r="A18" s="154"/>
      <c r="B18" s="1159"/>
      <c r="C18" s="2210" t="s">
        <v>1629</v>
      </c>
      <c r="D18" s="2211"/>
      <c r="E18" s="154"/>
      <c r="F18" s="1147" t="s">
        <v>930</v>
      </c>
      <c r="G18" s="1160"/>
      <c r="H18" s="1161">
        <f>SUM('Acct Summary 7-8'!C8+'Acct Summary 7-8'!D8+'Acct Summary 7-8'!F8+'Acct Summary 7-8'!I8)+H19</f>
        <v>7321835</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07" t="s">
        <v>1765</v>
      </c>
      <c r="D24" s="2207"/>
      <c r="E24" s="154"/>
      <c r="F24" s="154" t="s">
        <v>523</v>
      </c>
      <c r="G24" s="1160"/>
      <c r="H24" s="1161">
        <f>SUM('Assets-Liab 5-6'!C4+'Assets-Liab 5-6'!D4+'Assets-Liab 5-6'!F4+'Assets-Liab 5-6'!I4+'Assets-Liab 5-6'!C5+'Assets-Liab 5-6'!D5+'Assets-Liab 5-6'!F5+'Assets-Liab 5-6'!I5)</f>
        <v>1806235</v>
      </c>
      <c r="I24" s="684"/>
      <c r="J24" s="684"/>
      <c r="K24" s="1172">
        <f>TRUNC(((H24/H25*100000)/100000),2)</f>
        <v>89.49</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20181.72222</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1584141.3567300001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6726649</v>
      </c>
      <c r="I32" s="1170"/>
      <c r="J32" s="1170"/>
      <c r="K32" s="1172">
        <f>TRUNC(100-((((H32/H33*100))*100)/100),2)</f>
        <v>33.56</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10125590.886</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topLeftCell="B1" colorId="8" zoomScale="90" zoomScaleNormal="110" zoomScaleSheetLayoutView="90" workbookViewId="0">
      <pane ySplit="2" topLeftCell="A3" activePane="bottomLeft" state="frozen"/>
      <selection activeCell="A2" sqref="A2"/>
      <selection pane="bottomLeft" activeCell="C38" sqref="C38:K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440018</v>
      </c>
      <c r="D4" s="412">
        <v>185117</v>
      </c>
      <c r="E4" s="412">
        <v>85378</v>
      </c>
      <c r="F4" s="412">
        <v>112240</v>
      </c>
      <c r="G4" s="412">
        <v>115213</v>
      </c>
      <c r="H4" s="412"/>
      <c r="I4" s="412">
        <v>338329</v>
      </c>
      <c r="J4" s="436">
        <v>6869</v>
      </c>
      <c r="K4" s="412">
        <v>875176</v>
      </c>
      <c r="L4" s="412">
        <v>116635</v>
      </c>
      <c r="M4" s="433"/>
      <c r="N4" s="482"/>
    </row>
    <row r="5" spans="1:14" x14ac:dyDescent="0.2">
      <c r="A5" s="477" t="s">
        <v>1172</v>
      </c>
      <c r="B5" s="40">
        <v>120</v>
      </c>
      <c r="C5" s="687">
        <v>452945</v>
      </c>
      <c r="D5" s="412"/>
      <c r="E5" s="412"/>
      <c r="F5" s="412"/>
      <c r="G5" s="412"/>
      <c r="H5" s="412"/>
      <c r="I5" s="412">
        <v>277586</v>
      </c>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892963</v>
      </c>
      <c r="D13" s="689">
        <f t="shared" ref="D13:L13" si="0">SUM(D4:D12)</f>
        <v>185117</v>
      </c>
      <c r="E13" s="689">
        <f t="shared" si="0"/>
        <v>85378</v>
      </c>
      <c r="F13" s="689">
        <f t="shared" si="0"/>
        <v>112240</v>
      </c>
      <c r="G13" s="689">
        <f t="shared" si="0"/>
        <v>115213</v>
      </c>
      <c r="H13" s="689">
        <f t="shared" si="0"/>
        <v>0</v>
      </c>
      <c r="I13" s="689">
        <f t="shared" si="0"/>
        <v>615915</v>
      </c>
      <c r="J13" s="689">
        <f t="shared" si="0"/>
        <v>6869</v>
      </c>
      <c r="K13" s="689">
        <f t="shared" si="0"/>
        <v>875176</v>
      </c>
      <c r="L13" s="689">
        <f t="shared" si="0"/>
        <v>116635</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212469</v>
      </c>
      <c r="N16" s="719"/>
    </row>
    <row r="17" spans="1:14" s="704" customFormat="1" ht="12.75" customHeight="1" x14ac:dyDescent="0.2">
      <c r="A17" s="718" t="s">
        <v>1750</v>
      </c>
      <c r="B17" s="542">
        <v>230</v>
      </c>
      <c r="C17" s="507"/>
      <c r="D17" s="507"/>
      <c r="E17" s="507"/>
      <c r="F17" s="507"/>
      <c r="G17" s="507"/>
      <c r="H17" s="507"/>
      <c r="I17" s="507"/>
      <c r="J17" s="507"/>
      <c r="K17" s="507"/>
      <c r="L17" s="507"/>
      <c r="M17" s="436">
        <v>19545116</v>
      </c>
      <c r="N17" s="719"/>
    </row>
    <row r="18" spans="1:14" s="704" customFormat="1" ht="12.75" customHeight="1" x14ac:dyDescent="0.2">
      <c r="A18" s="718" t="s">
        <v>1751</v>
      </c>
      <c r="B18" s="542">
        <v>240</v>
      </c>
      <c r="C18" s="507"/>
      <c r="D18" s="507"/>
      <c r="E18" s="507"/>
      <c r="F18" s="507"/>
      <c r="G18" s="507"/>
      <c r="H18" s="507"/>
      <c r="I18" s="507"/>
      <c r="J18" s="507"/>
      <c r="K18" s="507"/>
      <c r="L18" s="507"/>
      <c r="M18" s="436">
        <v>965591</v>
      </c>
      <c r="N18" s="719"/>
    </row>
    <row r="19" spans="1:14" s="704" customFormat="1" ht="12.75" customHeight="1" x14ac:dyDescent="0.2">
      <c r="A19" s="718" t="s">
        <v>1752</v>
      </c>
      <c r="B19" s="542">
        <v>250</v>
      </c>
      <c r="C19" s="507"/>
      <c r="D19" s="507"/>
      <c r="E19" s="507"/>
      <c r="F19" s="507"/>
      <c r="G19" s="507"/>
      <c r="H19" s="507"/>
      <c r="I19" s="507"/>
      <c r="J19" s="507"/>
      <c r="K19" s="507"/>
      <c r="L19" s="507"/>
      <c r="M19" s="436">
        <v>2264057</v>
      </c>
      <c r="N19" s="719"/>
    </row>
    <row r="20" spans="1:14" s="704" customFormat="1" ht="12.75" customHeight="1" x14ac:dyDescent="0.2">
      <c r="A20" s="718" t="s">
        <v>1753</v>
      </c>
      <c r="B20" s="542">
        <v>260</v>
      </c>
      <c r="C20" s="507"/>
      <c r="D20" s="507"/>
      <c r="E20" s="507"/>
      <c r="F20" s="507"/>
      <c r="G20" s="507"/>
      <c r="H20" s="507"/>
      <c r="I20" s="507"/>
      <c r="J20" s="507"/>
      <c r="K20" s="507"/>
      <c r="L20" s="507"/>
      <c r="M20" s="436">
        <v>18114</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85378</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6641271</v>
      </c>
    </row>
    <row r="23" spans="1:14" ht="13.5" customHeight="1" thickBot="1" x14ac:dyDescent="0.25">
      <c r="A23" s="464" t="s">
        <v>747</v>
      </c>
      <c r="B23" s="724"/>
      <c r="C23" s="433"/>
      <c r="D23" s="433"/>
      <c r="E23" s="433"/>
      <c r="F23" s="433"/>
      <c r="G23" s="433"/>
      <c r="H23" s="433"/>
      <c r="I23" s="433"/>
      <c r="J23" s="433"/>
      <c r="K23" s="433"/>
      <c r="L23" s="433"/>
      <c r="M23" s="693">
        <f>SUM(M15:M22)</f>
        <v>23005347</v>
      </c>
      <c r="N23" s="693">
        <f>SUM(N21:N22)</f>
        <v>6726649</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10619</v>
      </c>
      <c r="D31" s="436">
        <v>1506</v>
      </c>
      <c r="E31" s="436"/>
      <c r="F31" s="412">
        <v>610</v>
      </c>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116635</v>
      </c>
      <c r="M33" s="433"/>
      <c r="N33" s="482"/>
    </row>
    <row r="34" spans="1:14" ht="13.5" customHeight="1" thickBot="1" x14ac:dyDescent="0.25">
      <c r="A34" s="1076" t="s">
        <v>758</v>
      </c>
      <c r="B34" s="725"/>
      <c r="C34" s="1099">
        <f>SUM(C25:C33)</f>
        <v>10619</v>
      </c>
      <c r="D34" s="1099">
        <f t="shared" ref="D34:K34" si="1">SUM(D25:D33)</f>
        <v>1506</v>
      </c>
      <c r="E34" s="1099">
        <f t="shared" si="1"/>
        <v>0</v>
      </c>
      <c r="F34" s="1099">
        <f t="shared" si="1"/>
        <v>610</v>
      </c>
      <c r="G34" s="1099">
        <f t="shared" si="1"/>
        <v>0</v>
      </c>
      <c r="H34" s="1099">
        <f t="shared" si="1"/>
        <v>0</v>
      </c>
      <c r="I34" s="1099">
        <f t="shared" si="1"/>
        <v>0</v>
      </c>
      <c r="J34" s="1099">
        <f t="shared" si="1"/>
        <v>0</v>
      </c>
      <c r="K34" s="1099">
        <f t="shared" si="1"/>
        <v>0</v>
      </c>
      <c r="L34" s="1059">
        <f>SUM(L33)</f>
        <v>116635</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6726649</v>
      </c>
    </row>
    <row r="37" spans="1:14" ht="13.5" thickBot="1" x14ac:dyDescent="0.25">
      <c r="A37" s="464" t="s">
        <v>757</v>
      </c>
      <c r="B37" s="724"/>
      <c r="C37" s="507"/>
      <c r="D37" s="507"/>
      <c r="E37" s="507"/>
      <c r="F37" s="507"/>
      <c r="G37" s="507"/>
      <c r="H37" s="507"/>
      <c r="I37" s="507"/>
      <c r="J37" s="507"/>
      <c r="K37" s="507"/>
      <c r="L37" s="514"/>
      <c r="M37" s="433"/>
      <c r="N37" s="693">
        <f>SUM(N36:N36)</f>
        <v>6726649</v>
      </c>
    </row>
    <row r="38" spans="1:14" customFormat="1" ht="13.5" customHeight="1" thickTop="1" x14ac:dyDescent="0.2">
      <c r="A38" s="628" t="s">
        <v>495</v>
      </c>
      <c r="B38" s="542">
        <v>714</v>
      </c>
      <c r="C38" s="727">
        <v>1500</v>
      </c>
      <c r="D38" s="727"/>
      <c r="E38" s="727"/>
      <c r="F38" s="727"/>
      <c r="G38" s="727">
        <v>24844</v>
      </c>
      <c r="H38" s="727"/>
      <c r="I38" s="727"/>
      <c r="J38" s="726"/>
      <c r="K38" s="727"/>
      <c r="L38" s="1100"/>
      <c r="M38" s="694"/>
      <c r="N38" s="694"/>
    </row>
    <row r="39" spans="1:14" customFormat="1" ht="13.5" customHeight="1" x14ac:dyDescent="0.2">
      <c r="A39" s="628" t="s">
        <v>404</v>
      </c>
      <c r="B39" s="542">
        <v>730</v>
      </c>
      <c r="C39" s="727">
        <v>880844</v>
      </c>
      <c r="D39" s="727">
        <v>183611</v>
      </c>
      <c r="E39" s="727">
        <v>85378</v>
      </c>
      <c r="F39" s="727">
        <v>111630</v>
      </c>
      <c r="G39" s="727">
        <f>115213-24844</f>
        <v>90369</v>
      </c>
      <c r="H39" s="727"/>
      <c r="I39" s="727">
        <v>615915</v>
      </c>
      <c r="J39" s="726">
        <v>6869</v>
      </c>
      <c r="K39" s="727">
        <v>875176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23005347</v>
      </c>
      <c r="N40" s="694"/>
    </row>
    <row r="41" spans="1:14" ht="13.5" customHeight="1" thickBot="1" x14ac:dyDescent="0.25">
      <c r="A41" s="464" t="s">
        <v>759</v>
      </c>
      <c r="B41" s="455"/>
      <c r="C41" s="485">
        <f>(SUM(C34,C37,C38,C39))</f>
        <v>892963</v>
      </c>
      <c r="D41" s="485">
        <f t="shared" ref="D41:L41" si="2">SUM(D34,D37,D38:D39)</f>
        <v>185117</v>
      </c>
      <c r="E41" s="485">
        <f t="shared" si="2"/>
        <v>85378</v>
      </c>
      <c r="F41" s="485">
        <f t="shared" si="2"/>
        <v>112240</v>
      </c>
      <c r="G41" s="485">
        <f t="shared" si="2"/>
        <v>115213</v>
      </c>
      <c r="H41" s="485">
        <f t="shared" si="2"/>
        <v>0</v>
      </c>
      <c r="I41" s="485">
        <f t="shared" si="2"/>
        <v>615915</v>
      </c>
      <c r="J41" s="485">
        <f t="shared" si="2"/>
        <v>6869</v>
      </c>
      <c r="K41" s="485">
        <f t="shared" si="2"/>
        <v>875176</v>
      </c>
      <c r="L41" s="485">
        <f t="shared" si="2"/>
        <v>116635</v>
      </c>
      <c r="M41" s="485">
        <f>SUM(M40)</f>
        <v>23005347</v>
      </c>
      <c r="N41" s="485">
        <f>SUM(N37)</f>
        <v>6726649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60" activePane="bottomLeft" state="frozenSplit"/>
      <selection pane="bottomLeft" activeCell="C78" sqref="C78:K7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1981</v>
      </c>
      <c r="B4" s="292">
        <v>1000</v>
      </c>
      <c r="C4" s="695">
        <f>'Revenues 9-14'!C109</f>
        <v>1807662</v>
      </c>
      <c r="D4" s="695">
        <f>'Revenues 9-14'!D109</f>
        <v>437955</v>
      </c>
      <c r="E4" s="695">
        <f>'Revenues 9-14'!E109</f>
        <v>675057</v>
      </c>
      <c r="F4" s="695">
        <f>'Revenues 9-14'!F109</f>
        <v>208821</v>
      </c>
      <c r="G4" s="695">
        <f>'Revenues 9-14'!G109</f>
        <v>309536</v>
      </c>
      <c r="H4" s="695">
        <f>'Revenues 9-14'!H109</f>
        <v>12</v>
      </c>
      <c r="I4" s="695">
        <f>'Revenues 9-14'!I109</f>
        <v>38952</v>
      </c>
      <c r="J4" s="695">
        <f>'Revenues 9-14'!J109</f>
        <v>456808</v>
      </c>
      <c r="K4" s="695">
        <f>'Revenues 9-14'!K109</f>
        <v>41102</v>
      </c>
      <c r="L4" s="39"/>
    </row>
    <row r="5" spans="1:13" ht="22.5" x14ac:dyDescent="0.2">
      <c r="A5" s="733" t="s">
        <v>1982</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1983</v>
      </c>
      <c r="B6" s="293">
        <v>3000</v>
      </c>
      <c r="C6" s="696">
        <f>'Revenues 9-14'!C173</f>
        <v>3081642</v>
      </c>
      <c r="D6" s="696">
        <f>'Revenues 9-14'!D173</f>
        <v>510500</v>
      </c>
      <c r="E6" s="696">
        <f>'Revenues 9-14'!E173</f>
        <v>70000</v>
      </c>
      <c r="F6" s="696">
        <f>'Revenues 9-14'!F173</f>
        <v>400740</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835563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5724867</v>
      </c>
      <c r="D8" s="485">
        <f t="shared" ref="D8:K8" si="0">SUM(D4:D7)</f>
        <v>948455</v>
      </c>
      <c r="E8" s="485">
        <f t="shared" si="0"/>
        <v>745057</v>
      </c>
      <c r="F8" s="485">
        <f t="shared" si="0"/>
        <v>609561</v>
      </c>
      <c r="G8" s="485">
        <f t="shared" si="0"/>
        <v>309536</v>
      </c>
      <c r="H8" s="485">
        <f t="shared" si="0"/>
        <v>12</v>
      </c>
      <c r="I8" s="485">
        <f t="shared" si="0"/>
        <v>38952</v>
      </c>
      <c r="J8" s="485">
        <f t="shared" si="0"/>
        <v>456808</v>
      </c>
      <c r="K8" s="485">
        <f t="shared" si="0"/>
        <v>41102</v>
      </c>
      <c r="L8" s="39"/>
    </row>
    <row r="9" spans="1:13" ht="15" thickTop="1" x14ac:dyDescent="0.2">
      <c r="A9" s="1019" t="s">
        <v>347</v>
      </c>
      <c r="B9" s="456">
        <v>3998</v>
      </c>
      <c r="C9" s="418">
        <v>2046465</v>
      </c>
      <c r="D9" s="489"/>
      <c r="E9" s="418"/>
      <c r="F9" s="418"/>
      <c r="G9" s="700"/>
      <c r="H9" s="418"/>
      <c r="I9" s="494" t="s">
        <v>1389</v>
      </c>
      <c r="J9" s="435"/>
      <c r="K9" s="418"/>
      <c r="L9" s="39"/>
    </row>
    <row r="10" spans="1:13" s="48" customFormat="1" ht="13.5" thickBot="1" x14ac:dyDescent="0.25">
      <c r="A10" s="464" t="s">
        <v>1393</v>
      </c>
      <c r="B10" s="457"/>
      <c r="C10" s="485">
        <f>SUM(C8:C9)</f>
        <v>7771332</v>
      </c>
      <c r="D10" s="485">
        <f t="shared" ref="D10:K10" si="1">SUM(D8:D9)</f>
        <v>948455</v>
      </c>
      <c r="E10" s="485">
        <f t="shared" si="1"/>
        <v>745057</v>
      </c>
      <c r="F10" s="485">
        <f t="shared" si="1"/>
        <v>609561</v>
      </c>
      <c r="G10" s="485">
        <f t="shared" si="1"/>
        <v>309536</v>
      </c>
      <c r="H10" s="485">
        <f t="shared" si="1"/>
        <v>12</v>
      </c>
      <c r="I10" s="485">
        <f t="shared" si="1"/>
        <v>38952</v>
      </c>
      <c r="J10" s="485">
        <f t="shared" si="1"/>
        <v>456808</v>
      </c>
      <c r="K10" s="485">
        <f t="shared" si="1"/>
        <v>41102</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4210746</v>
      </c>
      <c r="D12" s="498" t="s">
        <v>1389</v>
      </c>
      <c r="E12" s="433" t="s">
        <v>1389</v>
      </c>
      <c r="F12" s="433" t="s">
        <v>1389</v>
      </c>
      <c r="G12" s="695">
        <f>'Expenditures 15-22'!K223</f>
        <v>103014</v>
      </c>
      <c r="H12" s="431"/>
      <c r="I12" s="433" t="s">
        <v>1389</v>
      </c>
      <c r="J12" s="433" t="s">
        <v>1389</v>
      </c>
      <c r="K12" s="431" t="s">
        <v>1389</v>
      </c>
      <c r="L12" s="39"/>
    </row>
    <row r="13" spans="1:13" x14ac:dyDescent="0.2">
      <c r="A13" s="734" t="s">
        <v>535</v>
      </c>
      <c r="B13" s="293">
        <v>2000</v>
      </c>
      <c r="C13" s="696">
        <f>'Expenditures 15-22'!K74</f>
        <v>1495864</v>
      </c>
      <c r="D13" s="696">
        <f>'Expenditures 15-22'!K129</f>
        <v>950724</v>
      </c>
      <c r="E13" s="482" t="s">
        <v>1389</v>
      </c>
      <c r="F13" s="696">
        <f>'Expenditures 15-22'!K178</f>
        <v>566935</v>
      </c>
      <c r="G13" s="696">
        <f>'Expenditures 15-22'!K273</f>
        <v>247205</v>
      </c>
      <c r="H13" s="696">
        <f>'Expenditures 15-22'!K296</f>
        <v>46621</v>
      </c>
      <c r="I13" s="433" t="s">
        <v>1389</v>
      </c>
      <c r="J13" s="749">
        <f>'Expenditures 15-22'!K323</f>
        <v>467988</v>
      </c>
      <c r="K13" s="701">
        <f>'Expenditures 15-22'!K341</f>
        <v>254211</v>
      </c>
      <c r="L13" s="39"/>
    </row>
    <row r="14" spans="1:13" x14ac:dyDescent="0.2">
      <c r="A14" s="734" t="s">
        <v>527</v>
      </c>
      <c r="B14" s="293">
        <v>3000</v>
      </c>
      <c r="C14" s="696">
        <f>'Expenditures 15-22'!K75</f>
        <v>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19899</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678211</v>
      </c>
      <c r="F16" s="696">
        <f>'Expenditures 15-22'!K202</f>
        <v>21252</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5726509</v>
      </c>
      <c r="D17" s="485">
        <f t="shared" si="2"/>
        <v>950724</v>
      </c>
      <c r="E17" s="485">
        <f t="shared" si="2"/>
        <v>678211</v>
      </c>
      <c r="F17" s="485">
        <f t="shared" si="2"/>
        <v>588187</v>
      </c>
      <c r="G17" s="485">
        <f t="shared" si="2"/>
        <v>350219</v>
      </c>
      <c r="H17" s="485">
        <f t="shared" si="2"/>
        <v>46621</v>
      </c>
      <c r="I17" s="433"/>
      <c r="J17" s="485">
        <f>SUM(J12:J16)</f>
        <v>467988</v>
      </c>
      <c r="K17" s="485">
        <f>SUM(K12:K16)</f>
        <v>254211</v>
      </c>
      <c r="L17" s="39"/>
    </row>
    <row r="18" spans="1:12" ht="15" customHeight="1" thickTop="1" x14ac:dyDescent="0.2">
      <c r="A18" s="1020" t="s">
        <v>1321</v>
      </c>
      <c r="B18" s="258">
        <v>4180</v>
      </c>
      <c r="C18" s="695">
        <f t="shared" ref="C18:H18" si="3">C9</f>
        <v>2046465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7772974</v>
      </c>
      <c r="D19" s="485">
        <f t="shared" si="4"/>
        <v>950724</v>
      </c>
      <c r="E19" s="485">
        <f t="shared" si="4"/>
        <v>678211</v>
      </c>
      <c r="F19" s="485">
        <f t="shared" si="4"/>
        <v>588187</v>
      </c>
      <c r="G19" s="485">
        <f t="shared" si="4"/>
        <v>350219</v>
      </c>
      <c r="H19" s="485">
        <f t="shared" si="4"/>
        <v>46621</v>
      </c>
      <c r="I19" s="433"/>
      <c r="J19" s="485">
        <f>SUM(J17:J18)</f>
        <v>467988</v>
      </c>
      <c r="K19" s="485">
        <f>SUM(K17:K18)</f>
        <v>254211</v>
      </c>
      <c r="L19" s="39"/>
    </row>
    <row r="20" spans="1:12" ht="27" thickTop="1" thickBot="1" x14ac:dyDescent="0.25">
      <c r="A20" s="458" t="s">
        <v>1322</v>
      </c>
      <c r="B20" s="459"/>
      <c r="C20" s="1018">
        <f>C8-C17</f>
        <v>-1642</v>
      </c>
      <c r="D20" s="1018">
        <f t="shared" ref="D20:K20" si="5">D8-D17</f>
        <v>-2269</v>
      </c>
      <c r="E20" s="1018">
        <f t="shared" si="5"/>
        <v>66846</v>
      </c>
      <c r="F20" s="1018">
        <f t="shared" si="5"/>
        <v>21374</v>
      </c>
      <c r="G20" s="1018">
        <f t="shared" si="5"/>
        <v>-40683</v>
      </c>
      <c r="H20" s="1018">
        <f t="shared" si="5"/>
        <v>-46609</v>
      </c>
      <c r="I20" s="1018">
        <f t="shared" si="5"/>
        <v>38952</v>
      </c>
      <c r="J20" s="1018">
        <f t="shared" si="5"/>
        <v>-11180</v>
      </c>
      <c r="K20" s="1018">
        <f t="shared" si="5"/>
        <v>-213109</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v>935000</v>
      </c>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v>498</v>
      </c>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v>115450</v>
      </c>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115450</v>
      </c>
      <c r="D44" s="692">
        <f t="shared" ref="D44:K44" si="6">SUM(D24:D43)</f>
        <v>0</v>
      </c>
      <c r="E44" s="692">
        <f t="shared" si="6"/>
        <v>498</v>
      </c>
      <c r="F44" s="692">
        <f t="shared" si="6"/>
        <v>0</v>
      </c>
      <c r="G44" s="692">
        <f t="shared" si="6"/>
        <v>0</v>
      </c>
      <c r="H44" s="692">
        <f t="shared" si="6"/>
        <v>0</v>
      </c>
      <c r="I44" s="692">
        <f t="shared" si="6"/>
        <v>0</v>
      </c>
      <c r="J44" s="692">
        <f t="shared" si="6"/>
        <v>0</v>
      </c>
      <c r="K44" s="692">
        <f t="shared" si="6"/>
        <v>935000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115450</v>
      </c>
      <c r="D77" s="444">
        <f t="shared" si="8"/>
        <v>0</v>
      </c>
      <c r="E77" s="444">
        <f t="shared" si="8"/>
        <v>498</v>
      </c>
      <c r="F77" s="444">
        <f t="shared" si="8"/>
        <v>0</v>
      </c>
      <c r="G77" s="444">
        <f t="shared" si="8"/>
        <v>0</v>
      </c>
      <c r="H77" s="444">
        <f t="shared" si="8"/>
        <v>0</v>
      </c>
      <c r="I77" s="444">
        <f t="shared" si="8"/>
        <v>0</v>
      </c>
      <c r="J77" s="444">
        <f t="shared" si="8"/>
        <v>0</v>
      </c>
      <c r="K77" s="444">
        <f t="shared" si="8"/>
        <v>935000</v>
      </c>
      <c r="L77" s="39"/>
    </row>
    <row r="78" spans="1:12" ht="29.25" customHeight="1" thickTop="1" thickBot="1" x14ac:dyDescent="0.25">
      <c r="A78" s="2217" t="s">
        <v>699</v>
      </c>
      <c r="B78" s="2218"/>
      <c r="C78" s="443">
        <f t="shared" ref="C78:K78" si="9">C20+C77</f>
        <v>113808</v>
      </c>
      <c r="D78" s="443">
        <f t="shared" si="9"/>
        <v>-2269</v>
      </c>
      <c r="E78" s="443">
        <f t="shared" si="9"/>
        <v>67344</v>
      </c>
      <c r="F78" s="443">
        <f t="shared" si="9"/>
        <v>21374</v>
      </c>
      <c r="G78" s="443">
        <f t="shared" si="9"/>
        <v>-40683</v>
      </c>
      <c r="H78" s="443">
        <f t="shared" si="9"/>
        <v>-46609</v>
      </c>
      <c r="I78" s="443">
        <f t="shared" si="9"/>
        <v>38952</v>
      </c>
      <c r="J78" s="443">
        <f t="shared" si="9"/>
        <v>-11180</v>
      </c>
      <c r="K78" s="443">
        <f t="shared" si="9"/>
        <v>721891</v>
      </c>
      <c r="L78" s="505"/>
    </row>
    <row r="79" spans="1:12" ht="13.5" thickTop="1" x14ac:dyDescent="0.2">
      <c r="A79" s="820" t="s">
        <v>1924</v>
      </c>
      <c r="B79" s="460"/>
      <c r="C79" s="435">
        <v>768536</v>
      </c>
      <c r="D79" s="703">
        <v>185880</v>
      </c>
      <c r="E79" s="703">
        <v>18034</v>
      </c>
      <c r="F79" s="703">
        <v>90256</v>
      </c>
      <c r="G79" s="703">
        <v>155896</v>
      </c>
      <c r="H79" s="703">
        <v>46609</v>
      </c>
      <c r="I79" s="703">
        <v>576963</v>
      </c>
      <c r="J79" s="703">
        <v>18049</v>
      </c>
      <c r="K79" s="703">
        <v>153285</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1925</v>
      </c>
      <c r="B81" s="457"/>
      <c r="C81" s="485">
        <f>(SUM(C78:C80))</f>
        <v>882344</v>
      </c>
      <c r="D81" s="485">
        <f>SUM(D78:D80)</f>
        <v>183611</v>
      </c>
      <c r="E81" s="485">
        <f t="shared" ref="E81:K81" si="10">SUM(E78:E80)</f>
        <v>85378</v>
      </c>
      <c r="F81" s="485">
        <f t="shared" si="10"/>
        <v>111630</v>
      </c>
      <c r="G81" s="485">
        <f t="shared" si="10"/>
        <v>115213</v>
      </c>
      <c r="H81" s="485">
        <f t="shared" si="10"/>
        <v>0</v>
      </c>
      <c r="I81" s="485">
        <f t="shared" si="10"/>
        <v>615915</v>
      </c>
      <c r="J81" s="485">
        <f t="shared" si="10"/>
        <v>6869</v>
      </c>
      <c r="K81" s="485">
        <f t="shared" si="10"/>
        <v>875176</v>
      </c>
      <c r="L81" s="39"/>
    </row>
    <row r="82" spans="1:12" ht="0.75" customHeight="1" thickTop="1" thickBot="1" x14ac:dyDescent="0.25">
      <c r="A82" s="632" t="s">
        <v>405</v>
      </c>
      <c r="B82" s="630"/>
      <c r="C82" s="1136">
        <f>(C81-C79)</f>
        <v>113808</v>
      </c>
      <c r="D82" s="1136">
        <f t="shared" ref="D82:K82" si="11">(D81-D79)</f>
        <v>-2269</v>
      </c>
      <c r="E82" s="1136">
        <f t="shared" si="11"/>
        <v>67344</v>
      </c>
      <c r="F82" s="1136">
        <f t="shared" si="11"/>
        <v>21374</v>
      </c>
      <c r="G82" s="1136">
        <f t="shared" si="11"/>
        <v>-40683</v>
      </c>
      <c r="H82" s="1136">
        <f t="shared" si="11"/>
        <v>-46609</v>
      </c>
      <c r="I82" s="1136">
        <f t="shared" si="11"/>
        <v>38952</v>
      </c>
      <c r="J82" s="1136">
        <f t="shared" si="11"/>
        <v>-11180</v>
      </c>
      <c r="K82" s="1136">
        <f t="shared" si="11"/>
        <v>721891</v>
      </c>
    </row>
    <row r="83" spans="1:12" ht="14.25" hidden="1" thickTop="1" thickBot="1" x14ac:dyDescent="0.25">
      <c r="A83" s="729" t="s">
        <v>406</v>
      </c>
      <c r="B83" s="631"/>
      <c r="C83" s="1137">
        <f>C82/C81</f>
        <v>0.12898370703489795</v>
      </c>
      <c r="D83" s="1137">
        <f t="shared" ref="D83:K83" si="12">D82/D81</f>
        <v>-1.2357647417638376E-2</v>
      </c>
      <c r="E83" s="1137">
        <f t="shared" si="12"/>
        <v>0.78877462578181734</v>
      </c>
      <c r="F83" s="1137">
        <f t="shared" si="12"/>
        <v>0.19147182656991849</v>
      </c>
      <c r="G83" s="1137">
        <f t="shared" si="12"/>
        <v>-0.35311119404928265</v>
      </c>
      <c r="H83" s="1137" t="e">
        <f t="shared" si="12"/>
        <v>#DIV/0!</v>
      </c>
      <c r="I83" s="1137">
        <f t="shared" si="12"/>
        <v>6.3242492876452103E-2</v>
      </c>
      <c r="J83" s="1137">
        <f t="shared" si="12"/>
        <v>-1.6276022710729363</v>
      </c>
      <c r="K83" s="1137">
        <f t="shared" si="12"/>
        <v>0.82485237255134969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77" activePane="bottomLeft" state="frozen"/>
      <selection activeCell="A2" sqref="A2"/>
      <selection pane="bottomLeft" activeCell="C80" sqref="C8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1964</v>
      </c>
      <c r="B1" s="76"/>
      <c r="C1" s="57" t="s">
        <v>503</v>
      </c>
      <c r="D1" s="57" t="s">
        <v>504</v>
      </c>
      <c r="E1" s="57" t="s">
        <v>505</v>
      </c>
      <c r="F1" s="57" t="s">
        <v>506</v>
      </c>
      <c r="G1" s="57" t="s">
        <v>507</v>
      </c>
      <c r="H1" s="57" t="s">
        <v>508</v>
      </c>
      <c r="I1" s="57" t="s">
        <v>509</v>
      </c>
      <c r="J1" s="57" t="s">
        <v>510</v>
      </c>
      <c r="K1" s="57" t="s">
        <v>874</v>
      </c>
    </row>
    <row r="2" spans="1:12" ht="36" x14ac:dyDescent="0.2">
      <c r="A2" s="2220"/>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1260346</v>
      </c>
      <c r="D5" s="418">
        <v>342744</v>
      </c>
      <c r="E5" s="412">
        <v>670610</v>
      </c>
      <c r="F5" s="806">
        <v>137097</v>
      </c>
      <c r="G5" s="412">
        <v>166346</v>
      </c>
      <c r="H5" s="412"/>
      <c r="I5" s="412">
        <v>34274</v>
      </c>
      <c r="J5" s="436">
        <v>453617</v>
      </c>
      <c r="K5" s="412">
        <v>34274</v>
      </c>
    </row>
    <row r="6" spans="1:12" ht="14.25" x14ac:dyDescent="0.2">
      <c r="A6" s="913" t="s">
        <v>481</v>
      </c>
      <c r="B6" s="40">
        <v>1130</v>
      </c>
      <c r="C6" s="412">
        <v>34274</v>
      </c>
      <c r="D6" s="412"/>
      <c r="E6" s="481"/>
      <c r="F6" s="481"/>
      <c r="G6" s="433"/>
      <c r="H6" s="433"/>
      <c r="I6" s="433"/>
      <c r="J6" s="433"/>
      <c r="K6" s="433"/>
    </row>
    <row r="7" spans="1:12" x14ac:dyDescent="0.2">
      <c r="A7" s="913" t="s">
        <v>117</v>
      </c>
      <c r="B7" s="259">
        <v>1140</v>
      </c>
      <c r="C7" s="412">
        <v>27419</v>
      </c>
      <c r="D7" s="412"/>
      <c r="E7" s="433"/>
      <c r="F7" s="436"/>
      <c r="G7" s="436"/>
      <c r="H7" s="436"/>
      <c r="I7" s="433"/>
      <c r="J7" s="433"/>
      <c r="K7" s="433"/>
    </row>
    <row r="8" spans="1:12" x14ac:dyDescent="0.2">
      <c r="A8" s="913" t="s">
        <v>482</v>
      </c>
      <c r="B8" s="40">
        <v>1150</v>
      </c>
      <c r="C8" s="481"/>
      <c r="D8" s="481"/>
      <c r="E8" s="507"/>
      <c r="F8" s="507"/>
      <c r="G8" s="418">
        <v>131051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1322039</v>
      </c>
      <c r="D12" s="484">
        <f t="shared" si="0"/>
        <v>342744</v>
      </c>
      <c r="E12" s="484">
        <f t="shared" si="0"/>
        <v>670610</v>
      </c>
      <c r="F12" s="484">
        <f t="shared" si="0"/>
        <v>137097</v>
      </c>
      <c r="G12" s="484">
        <f t="shared" si="0"/>
        <v>297397</v>
      </c>
      <c r="H12" s="484">
        <f t="shared" si="0"/>
        <v>0</v>
      </c>
      <c r="I12" s="484">
        <f t="shared" si="0"/>
        <v>34274</v>
      </c>
      <c r="J12" s="484">
        <f t="shared" si="0"/>
        <v>453617</v>
      </c>
      <c r="K12" s="485">
        <f t="shared" si="0"/>
        <v>34274</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v>3901</v>
      </c>
      <c r="D14" s="412">
        <v>1011</v>
      </c>
      <c r="E14" s="412">
        <v>1967</v>
      </c>
      <c r="F14" s="412">
        <v>404</v>
      </c>
      <c r="G14" s="412">
        <v>872</v>
      </c>
      <c r="H14" s="412"/>
      <c r="I14" s="412">
        <v>101</v>
      </c>
      <c r="J14" s="436">
        <v>1330</v>
      </c>
      <c r="K14" s="412">
        <v>101</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208720</v>
      </c>
      <c r="D16" s="412"/>
      <c r="E16" s="412"/>
      <c r="F16" s="412"/>
      <c r="G16" s="412">
        <v>8298</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212621</v>
      </c>
      <c r="D18" s="487">
        <f t="shared" ref="D18:K18" si="1">SUM(D14:D17)</f>
        <v>1011</v>
      </c>
      <c r="E18" s="487">
        <f t="shared" si="1"/>
        <v>1967</v>
      </c>
      <c r="F18" s="487">
        <f t="shared" si="1"/>
        <v>404</v>
      </c>
      <c r="G18" s="487">
        <f t="shared" si="1"/>
        <v>9170</v>
      </c>
      <c r="H18" s="487">
        <f t="shared" si="1"/>
        <v>0</v>
      </c>
      <c r="I18" s="487">
        <f t="shared" si="1"/>
        <v>101</v>
      </c>
      <c r="J18" s="487">
        <f t="shared" si="1"/>
        <v>1330</v>
      </c>
      <c r="K18" s="1072">
        <f t="shared" si="1"/>
        <v>101</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24525</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24525</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v>46866</v>
      </c>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v>6288</v>
      </c>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53154</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8764</v>
      </c>
      <c r="D65" s="412">
        <v>1962</v>
      </c>
      <c r="E65" s="412">
        <v>2480</v>
      </c>
      <c r="F65" s="436">
        <v>1537</v>
      </c>
      <c r="G65" s="412">
        <v>2969</v>
      </c>
      <c r="H65" s="412">
        <v>12</v>
      </c>
      <c r="I65" s="412">
        <v>4577</v>
      </c>
      <c r="J65" s="436">
        <v>1861</v>
      </c>
      <c r="K65" s="412">
        <v>2615</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8764</v>
      </c>
      <c r="D67" s="485">
        <f t="shared" ref="D67:K67" si="2">SUM(D65:D66)</f>
        <v>1962</v>
      </c>
      <c r="E67" s="485">
        <f t="shared" si="2"/>
        <v>2480</v>
      </c>
      <c r="F67" s="485">
        <f t="shared" si="2"/>
        <v>1537</v>
      </c>
      <c r="G67" s="485">
        <f t="shared" si="2"/>
        <v>2969</v>
      </c>
      <c r="H67" s="485">
        <f t="shared" si="2"/>
        <v>12</v>
      </c>
      <c r="I67" s="485">
        <f t="shared" si="2"/>
        <v>4577</v>
      </c>
      <c r="J67" s="485">
        <f t="shared" si="2"/>
        <v>1861</v>
      </c>
      <c r="K67" s="485">
        <f t="shared" si="2"/>
        <v>2615</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56190</v>
      </c>
      <c r="D69" s="433"/>
      <c r="E69" s="433"/>
      <c r="F69" s="433"/>
      <c r="G69" s="433"/>
      <c r="H69" s="433"/>
      <c r="I69" s="433"/>
      <c r="J69" s="433"/>
      <c r="K69" s="433"/>
    </row>
    <row r="70" spans="1:11" ht="12.75" customHeight="1" x14ac:dyDescent="0.2">
      <c r="A70" s="913" t="s">
        <v>1177</v>
      </c>
      <c r="B70" s="40">
        <v>1612</v>
      </c>
      <c r="C70" s="483">
        <v>4082</v>
      </c>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8280</v>
      </c>
      <c r="D73" s="433"/>
      <c r="E73" s="433"/>
      <c r="F73" s="433"/>
      <c r="G73" s="433"/>
      <c r="H73" s="433"/>
      <c r="I73" s="433"/>
      <c r="J73" s="433"/>
      <c r="K73" s="433"/>
    </row>
    <row r="74" spans="1:11" ht="12.75" customHeight="1" x14ac:dyDescent="0.2">
      <c r="A74" s="913" t="s">
        <v>26</v>
      </c>
      <c r="B74" s="40">
        <v>1690</v>
      </c>
      <c r="C74" s="483">
        <v>2897</v>
      </c>
      <c r="D74" s="433"/>
      <c r="E74" s="433"/>
      <c r="F74" s="433"/>
      <c r="G74" s="433"/>
      <c r="H74" s="433"/>
      <c r="I74" s="433"/>
      <c r="J74" s="433"/>
      <c r="K74" s="433"/>
    </row>
    <row r="75" spans="1:11" ht="12.75" customHeight="1" thickBot="1" x14ac:dyDescent="0.25">
      <c r="A75" s="464" t="s">
        <v>646</v>
      </c>
      <c r="B75" s="457"/>
      <c r="C75" s="485">
        <f>SUM(C69:C74)</f>
        <v>71449</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30383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33807</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64190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19478</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19478</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v>2242</v>
      </c>
      <c r="E95" s="431"/>
      <c r="F95" s="431"/>
      <c r="G95" s="431"/>
      <c r="H95" s="431"/>
      <c r="I95" s="431"/>
      <c r="J95" s="431"/>
      <c r="K95" s="431"/>
    </row>
    <row r="96" spans="1:11" ht="12.75" customHeight="1" x14ac:dyDescent="0.2">
      <c r="A96" s="913" t="s">
        <v>456</v>
      </c>
      <c r="B96" s="40">
        <v>1920</v>
      </c>
      <c r="C96" s="483"/>
      <c r="D96" s="483">
        <v>6000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68248</v>
      </c>
      <c r="D98" s="412"/>
      <c r="E98" s="490"/>
      <c r="F98" s="412"/>
      <c r="G98" s="490"/>
      <c r="H98" s="490"/>
      <c r="I98" s="698"/>
      <c r="J98" s="490"/>
      <c r="K98" s="490"/>
    </row>
    <row r="99" spans="1:12" ht="12.75" customHeight="1" x14ac:dyDescent="0.2">
      <c r="A99" s="913" t="s">
        <v>981</v>
      </c>
      <c r="B99" s="40">
        <v>1950</v>
      </c>
      <c r="C99" s="491">
        <v>5365</v>
      </c>
      <c r="D99" s="412">
        <v>82807</v>
      </c>
      <c r="E99" s="412"/>
      <c r="F99" s="412">
        <v>10093</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6420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4563</v>
      </c>
      <c r="D107" s="412">
        <v>1189</v>
      </c>
      <c r="E107" s="412"/>
      <c r="F107" s="412">
        <v>6536</v>
      </c>
      <c r="G107" s="412"/>
      <c r="H107" s="412"/>
      <c r="I107" s="412"/>
      <c r="J107" s="436"/>
      <c r="K107" s="412">
        <v>4112</v>
      </c>
    </row>
    <row r="108" spans="1:12" ht="12.75" customHeight="1" thickBot="1" x14ac:dyDescent="0.25">
      <c r="A108" s="464" t="s">
        <v>576</v>
      </c>
      <c r="B108" s="738"/>
      <c r="C108" s="484">
        <f>SUM(C95:C107)</f>
        <v>84596</v>
      </c>
      <c r="D108" s="484">
        <f t="shared" ref="D108:K108" si="3">SUM(D95:D107)</f>
        <v>92238</v>
      </c>
      <c r="E108" s="484">
        <f t="shared" si="3"/>
        <v>0</v>
      </c>
      <c r="F108" s="484">
        <f t="shared" si="3"/>
        <v>16629</v>
      </c>
      <c r="G108" s="484">
        <f t="shared" si="3"/>
        <v>0</v>
      </c>
      <c r="H108" s="484">
        <f t="shared" si="3"/>
        <v>0</v>
      </c>
      <c r="I108" s="484">
        <f t="shared" si="3"/>
        <v>0</v>
      </c>
      <c r="J108" s="484">
        <f t="shared" si="3"/>
        <v>0</v>
      </c>
      <c r="K108" s="485">
        <f t="shared" si="3"/>
        <v>4112</v>
      </c>
    </row>
    <row r="109" spans="1:12" ht="14.25" thickTop="1" thickBot="1" x14ac:dyDescent="0.25">
      <c r="A109" s="814" t="s">
        <v>284</v>
      </c>
      <c r="B109" s="823" t="s">
        <v>668</v>
      </c>
      <c r="C109" s="493">
        <f t="shared" ref="C109:K109" si="4">SUM(C12,C18,C40,C63,C67,C75,C82,C93,C108,)</f>
        <v>1807662</v>
      </c>
      <c r="D109" s="493">
        <f t="shared" si="4"/>
        <v>437955</v>
      </c>
      <c r="E109" s="493">
        <f t="shared" si="4"/>
        <v>675057</v>
      </c>
      <c r="F109" s="493">
        <f t="shared" si="4"/>
        <v>208821</v>
      </c>
      <c r="G109" s="493">
        <f t="shared" si="4"/>
        <v>309536</v>
      </c>
      <c r="H109" s="493">
        <f t="shared" si="4"/>
        <v>12</v>
      </c>
      <c r="I109" s="493">
        <f t="shared" si="4"/>
        <v>38952</v>
      </c>
      <c r="J109" s="493">
        <f t="shared" si="4"/>
        <v>456808</v>
      </c>
      <c r="K109" s="443">
        <f t="shared" si="4"/>
        <v>41102</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1955</v>
      </c>
      <c r="B116" s="1875"/>
      <c r="C116" s="495"/>
      <c r="D116" s="431"/>
      <c r="E116" s="492"/>
      <c r="F116" s="431"/>
      <c r="G116" s="431"/>
      <c r="H116" s="492"/>
      <c r="I116" s="433"/>
      <c r="J116" s="431"/>
      <c r="K116" s="431"/>
    </row>
    <row r="117" spans="1:11" ht="12.75" customHeight="1" x14ac:dyDescent="0.2">
      <c r="A117" s="477" t="s">
        <v>1756</v>
      </c>
      <c r="B117" s="261">
        <v>3001</v>
      </c>
      <c r="C117" s="489">
        <v>2657500</v>
      </c>
      <c r="D117" s="418">
        <v>510500</v>
      </c>
      <c r="E117" s="412">
        <v>70000</v>
      </c>
      <c r="F117" s="418">
        <v>73998</v>
      </c>
      <c r="G117" s="418"/>
      <c r="H117" s="412"/>
      <c r="I117" s="433"/>
      <c r="J117" s="436"/>
      <c r="K117" s="412"/>
    </row>
    <row r="118" spans="1:11" ht="12.75" customHeight="1" x14ac:dyDescent="0.2">
      <c r="A118" s="477" t="s">
        <v>1757</v>
      </c>
      <c r="B118" s="261">
        <v>3002</v>
      </c>
      <c r="C118" s="483">
        <v>86636</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2744136</v>
      </c>
      <c r="D121" s="484">
        <f t="shared" si="5"/>
        <v>510500</v>
      </c>
      <c r="E121" s="484">
        <f t="shared" si="5"/>
        <v>70000</v>
      </c>
      <c r="F121" s="484">
        <f t="shared" si="5"/>
        <v>73998</v>
      </c>
      <c r="G121" s="484">
        <f t="shared" si="5"/>
        <v>0</v>
      </c>
      <c r="H121" s="484">
        <f t="shared" si="5"/>
        <v>0</v>
      </c>
      <c r="I121" s="433"/>
      <c r="J121" s="484">
        <f>SUM(J117:J120)</f>
        <v>0</v>
      </c>
      <c r="K121" s="485">
        <f>SUM(K117:K120)</f>
        <v>0</v>
      </c>
    </row>
    <row r="122" spans="1:11" ht="18" customHeight="1" thickTop="1" x14ac:dyDescent="0.2">
      <c r="A122" s="735" t="s">
        <v>1954</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c r="D124" s="492"/>
      <c r="E124" s="433"/>
      <c r="F124" s="806"/>
      <c r="G124" s="433"/>
      <c r="H124" s="433"/>
      <c r="I124" s="433"/>
      <c r="J124" s="433"/>
      <c r="K124" s="433"/>
    </row>
    <row r="125" spans="1:11" ht="12.75" customHeight="1" x14ac:dyDescent="0.2">
      <c r="A125" s="913" t="s">
        <v>1833</v>
      </c>
      <c r="B125" s="261">
        <v>3105</v>
      </c>
      <c r="C125" s="412">
        <v>122162</v>
      </c>
      <c r="D125" s="492"/>
      <c r="E125" s="433"/>
      <c r="F125" s="412"/>
      <c r="G125" s="433"/>
      <c r="H125" s="433"/>
      <c r="I125" s="433"/>
      <c r="J125" s="433"/>
      <c r="K125" s="433"/>
    </row>
    <row r="126" spans="1:11" ht="12.75" customHeight="1" x14ac:dyDescent="0.2">
      <c r="A126" s="913" t="s">
        <v>1034</v>
      </c>
      <c r="B126" s="261">
        <v>3110</v>
      </c>
      <c r="C126" s="483">
        <v>164908</v>
      </c>
      <c r="D126" s="412"/>
      <c r="E126" s="433"/>
      <c r="F126" s="412"/>
      <c r="G126" s="433"/>
      <c r="H126" s="433"/>
      <c r="I126" s="433"/>
      <c r="J126" s="433"/>
      <c r="K126" s="433"/>
    </row>
    <row r="127" spans="1:11" ht="12.75" customHeight="1" x14ac:dyDescent="0.2">
      <c r="A127" s="913" t="s">
        <v>112</v>
      </c>
      <c r="B127" s="261">
        <v>3120</v>
      </c>
      <c r="C127" s="412">
        <v>8240</v>
      </c>
      <c r="D127" s="492"/>
      <c r="E127" s="433"/>
      <c r="F127" s="412"/>
      <c r="G127" s="433"/>
      <c r="H127" s="433"/>
      <c r="I127" s="433"/>
      <c r="J127" s="433"/>
      <c r="K127" s="433"/>
    </row>
    <row r="128" spans="1:11" ht="12.75" customHeight="1" x14ac:dyDescent="0.2">
      <c r="A128" s="913" t="s">
        <v>1834</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295310</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21267</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1395</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v>695</v>
      </c>
      <c r="D139" s="412"/>
      <c r="E139" s="492"/>
      <c r="F139" s="507"/>
      <c r="G139" s="436"/>
      <c r="H139" s="433"/>
      <c r="I139" s="433"/>
      <c r="J139" s="433"/>
      <c r="K139" s="433"/>
    </row>
    <row r="140" spans="1:11" ht="12.75" customHeight="1" thickBot="1" x14ac:dyDescent="0.25">
      <c r="A140" s="464" t="s">
        <v>706</v>
      </c>
      <c r="B140" s="462"/>
      <c r="C140" s="484">
        <f>SUM(C133:C139)</f>
        <v>23357</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3093</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14996</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187621</v>
      </c>
      <c r="G151" s="436"/>
      <c r="H151" s="433"/>
      <c r="I151" s="433"/>
      <c r="J151" s="433"/>
      <c r="K151" s="433"/>
    </row>
    <row r="152" spans="1:11" ht="12.75" customHeight="1" x14ac:dyDescent="0.2">
      <c r="A152" s="913" t="s">
        <v>1246</v>
      </c>
      <c r="B152" s="261">
        <v>3510</v>
      </c>
      <c r="C152" s="483"/>
      <c r="D152" s="412"/>
      <c r="E152" s="492"/>
      <c r="F152" s="412">
        <v>125821</v>
      </c>
      <c r="G152" s="436"/>
      <c r="H152" s="433"/>
      <c r="I152" s="433"/>
      <c r="J152" s="433"/>
      <c r="K152" s="433"/>
    </row>
    <row r="153" spans="1:11" ht="12.75" customHeight="1" x14ac:dyDescent="0.2">
      <c r="A153" s="913" t="s">
        <v>72</v>
      </c>
      <c r="B153" s="261">
        <v>3599</v>
      </c>
      <c r="C153" s="483"/>
      <c r="D153" s="412"/>
      <c r="E153" s="492"/>
      <c r="F153" s="412">
        <v>13300</v>
      </c>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326742</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1" t="s">
        <v>465</v>
      </c>
      <c r="B172" s="2222"/>
      <c r="C172" s="924">
        <f t="shared" ref="C172:K172" si="6">SUM(C131,C140,C144,C145:C149,C154,C155:C170,C171)</f>
        <v>337506</v>
      </c>
      <c r="D172" s="924">
        <f t="shared" si="6"/>
        <v>0</v>
      </c>
      <c r="E172" s="924">
        <f t="shared" si="6"/>
        <v>0</v>
      </c>
      <c r="F172" s="924">
        <f t="shared" si="6"/>
        <v>326742</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3081642</v>
      </c>
      <c r="D173" s="493">
        <f>SUM(D121,D172)</f>
        <v>510500</v>
      </c>
      <c r="E173" s="493">
        <f>SUM(E121,E172)</f>
        <v>70000</v>
      </c>
      <c r="F173" s="493">
        <f t="shared" ref="F173:K173" si="7">SUM(F121,F172)</f>
        <v>400740</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3" t="s">
        <v>1956</v>
      </c>
      <c r="B175" s="2224"/>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9" t="s">
        <v>920</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1957</v>
      </c>
      <c r="B179" s="2228"/>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9" t="s">
        <v>921</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1958</v>
      </c>
      <c r="B185" s="2228"/>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276643</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88267</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v>27305</v>
      </c>
      <c r="D200" s="433"/>
      <c r="E200" s="492"/>
      <c r="F200" s="433"/>
      <c r="G200" s="512"/>
      <c r="H200" s="433"/>
      <c r="I200" s="433"/>
      <c r="J200" s="433"/>
      <c r="K200" s="433"/>
    </row>
    <row r="201" spans="1:11" ht="12.75" customHeight="1" thickBot="1" x14ac:dyDescent="0.25">
      <c r="A201" s="464" t="s">
        <v>646</v>
      </c>
      <c r="B201" s="457"/>
      <c r="C201" s="485">
        <f>SUM(C193:C200)</f>
        <v>392215</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234377</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234377</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v>69014</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69014</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1861</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51848</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25115</v>
      </c>
      <c r="D270" s="424"/>
      <c r="E270" s="433"/>
      <c r="F270" s="424"/>
      <c r="G270" s="424"/>
      <c r="H270" s="433"/>
      <c r="I270" s="433"/>
      <c r="J270" s="433"/>
      <c r="K270" s="433"/>
    </row>
    <row r="271" spans="1:11" ht="12.75" customHeight="1" thickTop="1" thickBot="1" x14ac:dyDescent="0.25">
      <c r="A271" s="913" t="s">
        <v>442</v>
      </c>
      <c r="B271" s="40">
        <v>4992</v>
      </c>
      <c r="C271" s="497">
        <v>62994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1776</v>
      </c>
      <c r="B273" s="2226"/>
      <c r="C273" s="493">
        <f t="shared" ref="C273:H273" si="10">SUM(C191,C201,C211,C216,C224,C228,C229,C259:C272)</f>
        <v>835563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835563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5724867</v>
      </c>
      <c r="D275" s="493">
        <f t="shared" si="12"/>
        <v>948455</v>
      </c>
      <c r="E275" s="493">
        <f t="shared" si="12"/>
        <v>745057</v>
      </c>
      <c r="F275" s="493">
        <f t="shared" si="12"/>
        <v>609561</v>
      </c>
      <c r="G275" s="493">
        <f t="shared" si="12"/>
        <v>309536</v>
      </c>
      <c r="H275" s="493">
        <f t="shared" si="12"/>
        <v>12</v>
      </c>
      <c r="I275" s="493">
        <f t="shared" si="12"/>
        <v>38952</v>
      </c>
      <c r="J275" s="493">
        <f t="shared" si="12"/>
        <v>456808</v>
      </c>
      <c r="K275" s="443">
        <f t="shared" si="12"/>
        <v>41102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75" activePane="bottomLeft" state="frozen"/>
      <selection activeCell="A2" sqref="A2"/>
      <selection pane="bottomLeft" activeCell="B85" sqref="B8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1"/>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5" t="s">
        <v>337</v>
      </c>
      <c r="B3" s="2236"/>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v>2113404</v>
      </c>
      <c r="D5" s="412">
        <v>321693</v>
      </c>
      <c r="E5" s="412">
        <v>98794</v>
      </c>
      <c r="F5" s="412">
        <v>189578</v>
      </c>
      <c r="G5" s="412">
        <v>71652</v>
      </c>
      <c r="H5" s="412"/>
      <c r="I5" s="436"/>
      <c r="J5" s="436"/>
      <c r="K5" s="414">
        <f>SUM(C5:J5)</f>
        <v>2795121</v>
      </c>
      <c r="L5" s="412">
        <v>2797634</v>
      </c>
    </row>
    <row r="6" spans="1:14" x14ac:dyDescent="0.2">
      <c r="A6" s="1814" t="s">
        <v>1807</v>
      </c>
      <c r="B6" s="266" t="s">
        <v>1805</v>
      </c>
      <c r="C6" s="507"/>
      <c r="D6" s="507"/>
      <c r="E6" s="412"/>
      <c r="F6" s="507"/>
      <c r="G6" s="507"/>
      <c r="H6" s="507"/>
      <c r="I6" s="507"/>
      <c r="J6" s="507"/>
      <c r="K6" s="414">
        <f>SUM(C6,E6)</f>
        <v>0</v>
      </c>
      <c r="L6" s="412">
        <v>0</v>
      </c>
    </row>
    <row r="7" spans="1:14" x14ac:dyDescent="0.2">
      <c r="A7" s="1814" t="s">
        <v>171</v>
      </c>
      <c r="B7" s="266" t="s">
        <v>1142</v>
      </c>
      <c r="C7" s="436"/>
      <c r="D7" s="436"/>
      <c r="E7" s="436"/>
      <c r="F7" s="436"/>
      <c r="G7" s="436"/>
      <c r="H7" s="436"/>
      <c r="I7" s="436"/>
      <c r="J7" s="436"/>
      <c r="K7" s="414">
        <f t="shared" ref="K7:K32" si="0">SUM(C7:J7)</f>
        <v>0</v>
      </c>
      <c r="L7" s="412">
        <v>0</v>
      </c>
    </row>
    <row r="8" spans="1:14" x14ac:dyDescent="0.2">
      <c r="A8" s="1814" t="s">
        <v>172</v>
      </c>
      <c r="B8" s="266">
        <v>1200</v>
      </c>
      <c r="C8" s="412">
        <v>721638</v>
      </c>
      <c r="D8" s="412">
        <v>98286</v>
      </c>
      <c r="E8" s="412">
        <v>3575</v>
      </c>
      <c r="F8" s="412">
        <v>1083</v>
      </c>
      <c r="G8" s="412"/>
      <c r="H8" s="412"/>
      <c r="I8" s="436"/>
      <c r="J8" s="436"/>
      <c r="K8" s="414">
        <f t="shared" si="0"/>
        <v>824582</v>
      </c>
      <c r="L8" s="412">
        <v>825509</v>
      </c>
    </row>
    <row r="9" spans="1:14" x14ac:dyDescent="0.2">
      <c r="A9" s="1814" t="s">
        <v>837</v>
      </c>
      <c r="B9" s="266" t="s">
        <v>1143</v>
      </c>
      <c r="C9" s="436">
        <v>46647</v>
      </c>
      <c r="D9" s="436">
        <v>5067</v>
      </c>
      <c r="E9" s="436"/>
      <c r="F9" s="436"/>
      <c r="G9" s="436"/>
      <c r="H9" s="436"/>
      <c r="I9" s="436"/>
      <c r="J9" s="436"/>
      <c r="K9" s="414">
        <f t="shared" si="0"/>
        <v>51714</v>
      </c>
      <c r="L9" s="412">
        <v>51659</v>
      </c>
    </row>
    <row r="10" spans="1:14" x14ac:dyDescent="0.2">
      <c r="A10" s="1814" t="s">
        <v>838</v>
      </c>
      <c r="B10" s="266">
        <v>1250</v>
      </c>
      <c r="C10" s="412">
        <v>127589</v>
      </c>
      <c r="D10" s="412">
        <v>9226</v>
      </c>
      <c r="E10" s="412"/>
      <c r="F10" s="412">
        <v>19581</v>
      </c>
      <c r="G10" s="412"/>
      <c r="H10" s="412"/>
      <c r="I10" s="436"/>
      <c r="J10" s="436"/>
      <c r="K10" s="414">
        <f t="shared" si="0"/>
        <v>156396</v>
      </c>
      <c r="L10" s="412">
        <v>156041</v>
      </c>
    </row>
    <row r="11" spans="1:14" x14ac:dyDescent="0.2">
      <c r="A11" s="1814" t="s">
        <v>1345</v>
      </c>
      <c r="B11" s="266" t="s">
        <v>169</v>
      </c>
      <c r="C11" s="436"/>
      <c r="D11" s="436"/>
      <c r="E11" s="436"/>
      <c r="F11" s="436"/>
      <c r="G11" s="436"/>
      <c r="H11" s="436"/>
      <c r="I11" s="436"/>
      <c r="J11" s="436"/>
      <c r="K11" s="414">
        <f t="shared" si="0"/>
        <v>0</v>
      </c>
      <c r="L11" s="412">
        <v>0</v>
      </c>
    </row>
    <row r="12" spans="1:14" x14ac:dyDescent="0.2">
      <c r="A12" s="1814" t="s">
        <v>1137</v>
      </c>
      <c r="B12" s="266">
        <v>1300</v>
      </c>
      <c r="C12" s="412"/>
      <c r="D12" s="412"/>
      <c r="E12" s="412"/>
      <c r="F12" s="412"/>
      <c r="G12" s="412"/>
      <c r="H12" s="412"/>
      <c r="I12" s="436"/>
      <c r="J12" s="436"/>
      <c r="K12" s="414">
        <f t="shared" si="0"/>
        <v>0</v>
      </c>
      <c r="L12" s="412">
        <v>0</v>
      </c>
    </row>
    <row r="13" spans="1:14" x14ac:dyDescent="0.2">
      <c r="A13" s="1814" t="s">
        <v>839</v>
      </c>
      <c r="B13" s="266">
        <v>1400</v>
      </c>
      <c r="C13" s="412">
        <v>176416</v>
      </c>
      <c r="D13" s="412">
        <v>22300</v>
      </c>
      <c r="E13" s="412">
        <v>825</v>
      </c>
      <c r="F13" s="412">
        <v>782</v>
      </c>
      <c r="G13" s="412">
        <v>1308</v>
      </c>
      <c r="H13" s="412"/>
      <c r="I13" s="436"/>
      <c r="J13" s="436"/>
      <c r="K13" s="414">
        <f t="shared" si="0"/>
        <v>201631</v>
      </c>
      <c r="L13" s="412">
        <v>201349</v>
      </c>
    </row>
    <row r="14" spans="1:14" x14ac:dyDescent="0.2">
      <c r="A14" s="1814" t="s">
        <v>1138</v>
      </c>
      <c r="B14" s="266">
        <v>1500</v>
      </c>
      <c r="C14" s="412">
        <v>103798</v>
      </c>
      <c r="D14" s="412">
        <v>7869</v>
      </c>
      <c r="E14" s="412">
        <v>14683</v>
      </c>
      <c r="F14" s="412">
        <v>3720</v>
      </c>
      <c r="G14" s="412"/>
      <c r="H14" s="412"/>
      <c r="I14" s="436"/>
      <c r="J14" s="436"/>
      <c r="K14" s="414">
        <f t="shared" si="0"/>
        <v>130070</v>
      </c>
      <c r="L14" s="412">
        <v>126971</v>
      </c>
    </row>
    <row r="15" spans="1:14" x14ac:dyDescent="0.2">
      <c r="A15" s="1814" t="s">
        <v>1139</v>
      </c>
      <c r="B15" s="266">
        <v>1600</v>
      </c>
      <c r="C15" s="412"/>
      <c r="D15" s="412"/>
      <c r="E15" s="412"/>
      <c r="F15" s="412"/>
      <c r="G15" s="412"/>
      <c r="H15" s="412"/>
      <c r="I15" s="436"/>
      <c r="J15" s="436"/>
      <c r="K15" s="414">
        <f t="shared" si="0"/>
        <v>0</v>
      </c>
      <c r="L15" s="412">
        <v>0</v>
      </c>
    </row>
    <row r="16" spans="1:14" x14ac:dyDescent="0.2">
      <c r="A16" s="1814" t="s">
        <v>1164</v>
      </c>
      <c r="B16" s="266" t="s">
        <v>502</v>
      </c>
      <c r="C16" s="412"/>
      <c r="D16" s="412"/>
      <c r="E16" s="412"/>
      <c r="F16" s="412"/>
      <c r="G16" s="412"/>
      <c r="H16" s="412"/>
      <c r="I16" s="436"/>
      <c r="J16" s="436"/>
      <c r="K16" s="414">
        <f t="shared" si="0"/>
        <v>0</v>
      </c>
      <c r="L16" s="412">
        <v>0</v>
      </c>
    </row>
    <row r="17" spans="1:12" x14ac:dyDescent="0.2">
      <c r="A17" s="1814" t="s">
        <v>840</v>
      </c>
      <c r="B17" s="266" t="s">
        <v>170</v>
      </c>
      <c r="C17" s="436">
        <v>13595</v>
      </c>
      <c r="D17" s="436">
        <v>551</v>
      </c>
      <c r="E17" s="436"/>
      <c r="F17" s="436"/>
      <c r="G17" s="436"/>
      <c r="H17" s="436"/>
      <c r="I17" s="436"/>
      <c r="J17" s="436"/>
      <c r="K17" s="414">
        <f t="shared" si="0"/>
        <v>14146</v>
      </c>
      <c r="L17" s="412">
        <v>13955</v>
      </c>
    </row>
    <row r="18" spans="1:12" x14ac:dyDescent="0.2">
      <c r="A18" s="1814" t="s">
        <v>1284</v>
      </c>
      <c r="B18" s="266">
        <v>1800</v>
      </c>
      <c r="C18" s="412"/>
      <c r="D18" s="412"/>
      <c r="E18" s="412"/>
      <c r="F18" s="412"/>
      <c r="G18" s="412"/>
      <c r="H18" s="412"/>
      <c r="I18" s="436"/>
      <c r="J18" s="436"/>
      <c r="K18" s="414">
        <f t="shared" si="0"/>
        <v>0</v>
      </c>
      <c r="L18" s="412">
        <v>0</v>
      </c>
    </row>
    <row r="19" spans="1:12" x14ac:dyDescent="0.2">
      <c r="A19" s="1814" t="s">
        <v>141</v>
      </c>
      <c r="B19" s="266">
        <v>1900</v>
      </c>
      <c r="C19" s="412"/>
      <c r="D19" s="412"/>
      <c r="E19" s="412"/>
      <c r="F19" s="412"/>
      <c r="G19" s="412"/>
      <c r="H19" s="412"/>
      <c r="I19" s="436"/>
      <c r="J19" s="436"/>
      <c r="K19" s="414">
        <f t="shared" si="0"/>
        <v>0</v>
      </c>
      <c r="L19" s="412">
        <v>0</v>
      </c>
    </row>
    <row r="20" spans="1:12" x14ac:dyDescent="0.2">
      <c r="A20" s="1815" t="s">
        <v>854</v>
      </c>
      <c r="B20" s="291" t="s">
        <v>841</v>
      </c>
      <c r="C20" s="507"/>
      <c r="D20" s="507"/>
      <c r="E20" s="507"/>
      <c r="F20" s="507"/>
      <c r="G20" s="507"/>
      <c r="H20" s="691"/>
      <c r="I20" s="413"/>
      <c r="J20" s="481"/>
      <c r="K20" s="414">
        <f t="shared" si="0"/>
        <v>0</v>
      </c>
      <c r="L20" s="439">
        <v>0</v>
      </c>
    </row>
    <row r="21" spans="1:12" x14ac:dyDescent="0.2">
      <c r="A21" s="1815" t="s">
        <v>855</v>
      </c>
      <c r="B21" s="291" t="s">
        <v>842</v>
      </c>
      <c r="C21" s="507"/>
      <c r="D21" s="507"/>
      <c r="E21" s="507"/>
      <c r="F21" s="507"/>
      <c r="G21" s="507"/>
      <c r="H21" s="691"/>
      <c r="I21" s="413"/>
      <c r="J21" s="507"/>
      <c r="K21" s="414">
        <f t="shared" si="0"/>
        <v>0</v>
      </c>
      <c r="L21" s="439">
        <v>0</v>
      </c>
    </row>
    <row r="22" spans="1:12" x14ac:dyDescent="0.2">
      <c r="A22" s="1815" t="s">
        <v>856</v>
      </c>
      <c r="B22" s="291" t="s">
        <v>843</v>
      </c>
      <c r="C22" s="507"/>
      <c r="D22" s="507"/>
      <c r="E22" s="507"/>
      <c r="F22" s="507"/>
      <c r="G22" s="507"/>
      <c r="H22" s="691">
        <v>37086</v>
      </c>
      <c r="I22" s="413"/>
      <c r="J22" s="507"/>
      <c r="K22" s="414">
        <f t="shared" si="0"/>
        <v>37086</v>
      </c>
      <c r="L22" s="439">
        <v>37086</v>
      </c>
    </row>
    <row r="23" spans="1:12" x14ac:dyDescent="0.2">
      <c r="A23" s="1815" t="s">
        <v>857</v>
      </c>
      <c r="B23" s="291" t="s">
        <v>844</v>
      </c>
      <c r="C23" s="507"/>
      <c r="D23" s="507"/>
      <c r="E23" s="507"/>
      <c r="F23" s="507"/>
      <c r="G23" s="507"/>
      <c r="H23" s="691"/>
      <c r="I23" s="413"/>
      <c r="J23" s="507"/>
      <c r="K23" s="414">
        <f t="shared" si="0"/>
        <v>0</v>
      </c>
      <c r="L23" s="439">
        <v>0</v>
      </c>
    </row>
    <row r="24" spans="1:12" ht="12.75" customHeight="1" x14ac:dyDescent="0.2">
      <c r="A24" s="1815" t="s">
        <v>858</v>
      </c>
      <c r="B24" s="291" t="s">
        <v>845</v>
      </c>
      <c r="C24" s="507"/>
      <c r="D24" s="507"/>
      <c r="E24" s="507"/>
      <c r="F24" s="507"/>
      <c r="G24" s="507"/>
      <c r="H24" s="691"/>
      <c r="I24" s="413"/>
      <c r="J24" s="507"/>
      <c r="K24" s="414">
        <f t="shared" si="0"/>
        <v>0</v>
      </c>
      <c r="L24" s="439">
        <v>0</v>
      </c>
    </row>
    <row r="25" spans="1:12" ht="12.75" customHeight="1" x14ac:dyDescent="0.2">
      <c r="A25" s="1815" t="s">
        <v>939</v>
      </c>
      <c r="B25" s="291" t="s">
        <v>846</v>
      </c>
      <c r="C25" s="507"/>
      <c r="D25" s="507"/>
      <c r="E25" s="507"/>
      <c r="F25" s="507"/>
      <c r="G25" s="507"/>
      <c r="H25" s="691"/>
      <c r="I25" s="413"/>
      <c r="J25" s="507"/>
      <c r="K25" s="414">
        <f t="shared" si="0"/>
        <v>0</v>
      </c>
      <c r="L25" s="439">
        <v>0</v>
      </c>
    </row>
    <row r="26" spans="1:12" x14ac:dyDescent="0.2">
      <c r="A26" s="1815" t="s">
        <v>725</v>
      </c>
      <c r="B26" s="291" t="s">
        <v>847</v>
      </c>
      <c r="C26" s="507"/>
      <c r="D26" s="507"/>
      <c r="E26" s="507"/>
      <c r="F26" s="507"/>
      <c r="G26" s="507"/>
      <c r="H26" s="691"/>
      <c r="I26" s="413"/>
      <c r="J26" s="507"/>
      <c r="K26" s="414">
        <f t="shared" si="0"/>
        <v>0</v>
      </c>
      <c r="L26" s="439">
        <v>0</v>
      </c>
    </row>
    <row r="27" spans="1:12" x14ac:dyDescent="0.2">
      <c r="A27" s="1815" t="s">
        <v>726</v>
      </c>
      <c r="B27" s="291" t="s">
        <v>848</v>
      </c>
      <c r="C27" s="507"/>
      <c r="D27" s="507"/>
      <c r="E27" s="507"/>
      <c r="F27" s="507"/>
      <c r="G27" s="507"/>
      <c r="H27" s="691"/>
      <c r="I27" s="413"/>
      <c r="J27" s="507"/>
      <c r="K27" s="414">
        <f t="shared" si="0"/>
        <v>0</v>
      </c>
      <c r="L27" s="439">
        <v>0</v>
      </c>
    </row>
    <row r="28" spans="1:12" x14ac:dyDescent="0.2">
      <c r="A28" s="1815" t="s">
        <v>157</v>
      </c>
      <c r="B28" s="291" t="s">
        <v>849</v>
      </c>
      <c r="C28" s="507"/>
      <c r="D28" s="507"/>
      <c r="E28" s="507"/>
      <c r="F28" s="507"/>
      <c r="G28" s="507"/>
      <c r="H28" s="691"/>
      <c r="I28" s="413"/>
      <c r="J28" s="507"/>
      <c r="K28" s="414">
        <f t="shared" si="0"/>
        <v>0</v>
      </c>
      <c r="L28" s="439">
        <v>0</v>
      </c>
    </row>
    <row r="29" spans="1:12" x14ac:dyDescent="0.2">
      <c r="A29" s="1815" t="s">
        <v>158</v>
      </c>
      <c r="B29" s="291" t="s">
        <v>850</v>
      </c>
      <c r="C29" s="507"/>
      <c r="D29" s="507"/>
      <c r="E29" s="507"/>
      <c r="F29" s="507"/>
      <c r="G29" s="507"/>
      <c r="H29" s="691"/>
      <c r="I29" s="413"/>
      <c r="J29" s="507"/>
      <c r="K29" s="414">
        <f t="shared" si="0"/>
        <v>0</v>
      </c>
      <c r="L29" s="439">
        <v>0</v>
      </c>
    </row>
    <row r="30" spans="1:12" x14ac:dyDescent="0.2">
      <c r="A30" s="1815" t="s">
        <v>159</v>
      </c>
      <c r="B30" s="291" t="s">
        <v>851</v>
      </c>
      <c r="C30" s="507"/>
      <c r="D30" s="507"/>
      <c r="E30" s="507"/>
      <c r="F30" s="507"/>
      <c r="G30" s="507"/>
      <c r="H30" s="691"/>
      <c r="I30" s="413"/>
      <c r="J30" s="507"/>
      <c r="K30" s="414">
        <f t="shared" si="0"/>
        <v>0</v>
      </c>
      <c r="L30" s="439">
        <v>0</v>
      </c>
    </row>
    <row r="31" spans="1:12" x14ac:dyDescent="0.2">
      <c r="A31" s="1815" t="s">
        <v>160</v>
      </c>
      <c r="B31" s="291" t="s">
        <v>852</v>
      </c>
      <c r="C31" s="507"/>
      <c r="D31" s="507"/>
      <c r="E31" s="507"/>
      <c r="F31" s="507"/>
      <c r="G31" s="507"/>
      <c r="H31" s="691"/>
      <c r="I31" s="413"/>
      <c r="J31" s="507"/>
      <c r="K31" s="414">
        <f t="shared" si="0"/>
        <v>0</v>
      </c>
      <c r="L31" s="439">
        <v>0</v>
      </c>
    </row>
    <row r="32" spans="1:12" x14ac:dyDescent="0.2">
      <c r="A32" s="1816" t="s">
        <v>1344</v>
      </c>
      <c r="B32" s="266" t="s">
        <v>853</v>
      </c>
      <c r="C32" s="507"/>
      <c r="D32" s="507"/>
      <c r="E32" s="507"/>
      <c r="F32" s="507"/>
      <c r="G32" s="507"/>
      <c r="H32" s="691"/>
      <c r="I32" s="413"/>
      <c r="J32" s="514"/>
      <c r="K32" s="414">
        <f t="shared" si="0"/>
        <v>0</v>
      </c>
      <c r="L32" s="439">
        <v>0</v>
      </c>
    </row>
    <row r="33" spans="1:14" ht="12.75" customHeight="1" thickBot="1" x14ac:dyDescent="0.25">
      <c r="A33" s="887" t="s">
        <v>1299</v>
      </c>
      <c r="B33" s="468" t="s">
        <v>668</v>
      </c>
      <c r="C33" s="415">
        <f>SUM(C5:C32)</f>
        <v>3303087</v>
      </c>
      <c r="D33" s="415">
        <f t="shared" ref="D33:L33" si="1">SUM(D5:D32)</f>
        <v>464992</v>
      </c>
      <c r="E33" s="415">
        <f t="shared" si="1"/>
        <v>117877</v>
      </c>
      <c r="F33" s="415">
        <f t="shared" si="1"/>
        <v>214744</v>
      </c>
      <c r="G33" s="415">
        <f t="shared" si="1"/>
        <v>72960</v>
      </c>
      <c r="H33" s="415">
        <f t="shared" si="1"/>
        <v>37086</v>
      </c>
      <c r="I33" s="415">
        <f t="shared" si="1"/>
        <v>0</v>
      </c>
      <c r="J33" s="415">
        <f t="shared" si="1"/>
        <v>0</v>
      </c>
      <c r="K33" s="415">
        <f t="shared" si="1"/>
        <v>4210746</v>
      </c>
      <c r="L33" s="415">
        <f t="shared" si="1"/>
        <v>4210204</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c r="D36" s="418"/>
      <c r="E36" s="418"/>
      <c r="F36" s="418"/>
      <c r="G36" s="418"/>
      <c r="H36" s="418"/>
      <c r="I36" s="436"/>
      <c r="J36" s="436"/>
      <c r="K36" s="414">
        <f t="shared" ref="K36:K41" si="2">SUM(C36:J36)</f>
        <v>0</v>
      </c>
      <c r="L36" s="412">
        <v>0</v>
      </c>
    </row>
    <row r="37" spans="1:14" x14ac:dyDescent="0.2">
      <c r="A37" s="1814" t="s">
        <v>1287</v>
      </c>
      <c r="B37" s="266">
        <v>2120</v>
      </c>
      <c r="C37" s="412">
        <v>137178</v>
      </c>
      <c r="D37" s="412">
        <v>13667</v>
      </c>
      <c r="E37" s="412"/>
      <c r="F37" s="412"/>
      <c r="G37" s="412"/>
      <c r="H37" s="412"/>
      <c r="I37" s="436"/>
      <c r="J37" s="436"/>
      <c r="K37" s="414">
        <f t="shared" si="2"/>
        <v>150845</v>
      </c>
      <c r="L37" s="412">
        <v>150844</v>
      </c>
    </row>
    <row r="38" spans="1:14" x14ac:dyDescent="0.2">
      <c r="A38" s="1814" t="s">
        <v>222</v>
      </c>
      <c r="B38" s="266">
        <v>2130</v>
      </c>
      <c r="C38" s="412">
        <v>22839</v>
      </c>
      <c r="D38" s="412">
        <v>7744</v>
      </c>
      <c r="E38" s="412">
        <v>196</v>
      </c>
      <c r="F38" s="412">
        <v>2649</v>
      </c>
      <c r="G38" s="412"/>
      <c r="H38" s="412"/>
      <c r="I38" s="436"/>
      <c r="J38" s="436"/>
      <c r="K38" s="414">
        <f t="shared" si="2"/>
        <v>33428</v>
      </c>
      <c r="L38" s="412">
        <v>33433</v>
      </c>
    </row>
    <row r="39" spans="1:14" x14ac:dyDescent="0.2">
      <c r="A39" s="1814" t="s">
        <v>223</v>
      </c>
      <c r="B39" s="266">
        <v>2140</v>
      </c>
      <c r="C39" s="412">
        <v>90377</v>
      </c>
      <c r="D39" s="412">
        <v>6431</v>
      </c>
      <c r="E39" s="412">
        <v>1494</v>
      </c>
      <c r="F39" s="412">
        <v>6927</v>
      </c>
      <c r="G39" s="412"/>
      <c r="H39" s="412"/>
      <c r="I39" s="436"/>
      <c r="J39" s="436"/>
      <c r="K39" s="414">
        <f t="shared" si="2"/>
        <v>105229</v>
      </c>
      <c r="L39" s="412">
        <v>105229</v>
      </c>
    </row>
    <row r="40" spans="1:14" x14ac:dyDescent="0.2">
      <c r="A40" s="1814" t="s">
        <v>224</v>
      </c>
      <c r="B40" s="266">
        <v>2150</v>
      </c>
      <c r="C40" s="412"/>
      <c r="D40" s="412"/>
      <c r="E40" s="412"/>
      <c r="F40" s="412"/>
      <c r="G40" s="412"/>
      <c r="H40" s="412"/>
      <c r="I40" s="436"/>
      <c r="J40" s="436"/>
      <c r="K40" s="414">
        <f t="shared" si="2"/>
        <v>0</v>
      </c>
      <c r="L40" s="412">
        <v>0</v>
      </c>
    </row>
    <row r="41" spans="1:14" x14ac:dyDescent="0.2">
      <c r="A41" s="1814" t="s">
        <v>1980</v>
      </c>
      <c r="B41" s="266">
        <v>2190</v>
      </c>
      <c r="C41" s="412">
        <v>2900</v>
      </c>
      <c r="D41" s="412"/>
      <c r="E41" s="412">
        <v>4168</v>
      </c>
      <c r="F41" s="412"/>
      <c r="G41" s="412"/>
      <c r="H41" s="412"/>
      <c r="I41" s="436"/>
      <c r="J41" s="436"/>
      <c r="K41" s="414">
        <f t="shared" si="2"/>
        <v>7068</v>
      </c>
      <c r="L41" s="412">
        <v>7068</v>
      </c>
    </row>
    <row r="42" spans="1:14" ht="12.75" customHeight="1" thickBot="1" x14ac:dyDescent="0.25">
      <c r="A42" s="887" t="s">
        <v>658</v>
      </c>
      <c r="B42" s="468" t="s">
        <v>831</v>
      </c>
      <c r="C42" s="415">
        <f>SUM(C36:C41)</f>
        <v>253294</v>
      </c>
      <c r="D42" s="415">
        <f t="shared" ref="D42:L42" si="3">SUM(D36:D41)</f>
        <v>27842</v>
      </c>
      <c r="E42" s="415">
        <f t="shared" si="3"/>
        <v>5858</v>
      </c>
      <c r="F42" s="415">
        <f t="shared" si="3"/>
        <v>9576</v>
      </c>
      <c r="G42" s="415">
        <f t="shared" si="3"/>
        <v>0</v>
      </c>
      <c r="H42" s="415">
        <f t="shared" si="3"/>
        <v>0</v>
      </c>
      <c r="I42" s="415">
        <f t="shared" si="3"/>
        <v>0</v>
      </c>
      <c r="J42" s="415">
        <f t="shared" si="3"/>
        <v>0</v>
      </c>
      <c r="K42" s="415">
        <f t="shared" si="3"/>
        <v>296570</v>
      </c>
      <c r="L42" s="415">
        <f t="shared" si="3"/>
        <v>296574</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v>59926</v>
      </c>
      <c r="D44" s="418">
        <v>4225</v>
      </c>
      <c r="E44" s="418">
        <v>11228</v>
      </c>
      <c r="F44" s="418"/>
      <c r="G44" s="418"/>
      <c r="H44" s="418"/>
      <c r="I44" s="436"/>
      <c r="J44" s="436"/>
      <c r="K44" s="420">
        <f>SUM(C44:J44)</f>
        <v>75379</v>
      </c>
      <c r="L44" s="418">
        <v>73016</v>
      </c>
    </row>
    <row r="45" spans="1:14" x14ac:dyDescent="0.2">
      <c r="A45" s="1814" t="s">
        <v>975</v>
      </c>
      <c r="B45" s="266">
        <v>2220</v>
      </c>
      <c r="C45" s="412">
        <v>107641</v>
      </c>
      <c r="D45" s="412">
        <v>4275</v>
      </c>
      <c r="E45" s="412"/>
      <c r="F45" s="412">
        <v>2250</v>
      </c>
      <c r="G45" s="412"/>
      <c r="H45" s="412"/>
      <c r="I45" s="436"/>
      <c r="J45" s="436"/>
      <c r="K45" s="420">
        <f>SUM(C45:J45)</f>
        <v>114166</v>
      </c>
      <c r="L45" s="412">
        <v>114541</v>
      </c>
    </row>
    <row r="46" spans="1:14" x14ac:dyDescent="0.2">
      <c r="A46" s="1814" t="s">
        <v>976</v>
      </c>
      <c r="B46" s="266">
        <v>2230</v>
      </c>
      <c r="C46" s="412"/>
      <c r="D46" s="412"/>
      <c r="E46" s="412"/>
      <c r="F46" s="412"/>
      <c r="G46" s="412"/>
      <c r="H46" s="412"/>
      <c r="I46" s="436"/>
      <c r="J46" s="436"/>
      <c r="K46" s="420">
        <f>SUM(C46:J46)</f>
        <v>0</v>
      </c>
      <c r="L46" s="412">
        <v>0</v>
      </c>
    </row>
    <row r="47" spans="1:14" ht="12.75" customHeight="1" thickBot="1" x14ac:dyDescent="0.25">
      <c r="A47" s="887" t="s">
        <v>659</v>
      </c>
      <c r="B47" s="468" t="s">
        <v>33</v>
      </c>
      <c r="C47" s="415">
        <f>SUM(C44:C46)</f>
        <v>167567</v>
      </c>
      <c r="D47" s="415">
        <f t="shared" ref="D47:K47" si="4">SUM(D44:D46)</f>
        <v>8500</v>
      </c>
      <c r="E47" s="415">
        <f t="shared" si="4"/>
        <v>11228</v>
      </c>
      <c r="F47" s="415">
        <f t="shared" si="4"/>
        <v>2250</v>
      </c>
      <c r="G47" s="415">
        <f t="shared" si="4"/>
        <v>0</v>
      </c>
      <c r="H47" s="415">
        <f t="shared" si="4"/>
        <v>0</v>
      </c>
      <c r="I47" s="415">
        <f t="shared" si="4"/>
        <v>0</v>
      </c>
      <c r="J47" s="415">
        <f t="shared" si="4"/>
        <v>0</v>
      </c>
      <c r="K47" s="415">
        <f t="shared" si="4"/>
        <v>189545</v>
      </c>
      <c r="L47" s="415">
        <f>SUM(L44:L46)</f>
        <v>187557</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c r="D49" s="418"/>
      <c r="E49" s="418">
        <v>12285</v>
      </c>
      <c r="F49" s="418"/>
      <c r="G49" s="418"/>
      <c r="H49" s="418"/>
      <c r="I49" s="436"/>
      <c r="J49" s="436"/>
      <c r="K49" s="420">
        <f>SUM(C49:J49)</f>
        <v>12285</v>
      </c>
      <c r="L49" s="418">
        <v>12135</v>
      </c>
    </row>
    <row r="50" spans="1:14" x14ac:dyDescent="0.2">
      <c r="A50" s="1814" t="s">
        <v>978</v>
      </c>
      <c r="B50" s="266">
        <v>2320</v>
      </c>
      <c r="C50" s="412">
        <v>99204</v>
      </c>
      <c r="D50" s="412">
        <v>16243</v>
      </c>
      <c r="E50" s="412">
        <v>903</v>
      </c>
      <c r="F50" s="412"/>
      <c r="G50" s="412"/>
      <c r="H50" s="412"/>
      <c r="I50" s="436"/>
      <c r="J50" s="436"/>
      <c r="K50" s="420">
        <f>SUM(C50:J50)</f>
        <v>116350</v>
      </c>
      <c r="L50" s="412">
        <v>117497</v>
      </c>
    </row>
    <row r="51" spans="1:14" x14ac:dyDescent="0.2">
      <c r="A51" s="1814" t="s">
        <v>45</v>
      </c>
      <c r="B51" s="266">
        <v>2330</v>
      </c>
      <c r="C51" s="412"/>
      <c r="D51" s="412"/>
      <c r="E51" s="412"/>
      <c r="F51" s="412"/>
      <c r="G51" s="412"/>
      <c r="H51" s="412"/>
      <c r="I51" s="436"/>
      <c r="J51" s="436"/>
      <c r="K51" s="420">
        <f>SUM(C51:J51)</f>
        <v>0</v>
      </c>
      <c r="L51" s="412">
        <v>0</v>
      </c>
    </row>
    <row r="52" spans="1:14" ht="22.5" x14ac:dyDescent="0.2">
      <c r="A52" s="1815" t="s">
        <v>338</v>
      </c>
      <c r="B52" s="827" t="s">
        <v>430</v>
      </c>
      <c r="C52" s="691"/>
      <c r="D52" s="691"/>
      <c r="E52" s="691"/>
      <c r="F52" s="691"/>
      <c r="G52" s="691"/>
      <c r="H52" s="691"/>
      <c r="I52" s="691"/>
      <c r="J52" s="691"/>
      <c r="K52" s="420">
        <f>SUM(C52:J52)</f>
        <v>0</v>
      </c>
      <c r="L52" s="691">
        <v>0</v>
      </c>
    </row>
    <row r="53" spans="1:14" ht="12.75" customHeight="1" thickBot="1" x14ac:dyDescent="0.25">
      <c r="A53" s="887" t="s">
        <v>832</v>
      </c>
      <c r="B53" s="468" t="s">
        <v>34</v>
      </c>
      <c r="C53" s="415">
        <f>SUM(C49:C52)</f>
        <v>99204</v>
      </c>
      <c r="D53" s="415">
        <f t="shared" ref="D53:L53" si="5">SUM(D49:D52)</f>
        <v>16243</v>
      </c>
      <c r="E53" s="415">
        <f t="shared" si="5"/>
        <v>13188</v>
      </c>
      <c r="F53" s="415">
        <f t="shared" si="5"/>
        <v>0</v>
      </c>
      <c r="G53" s="415">
        <f t="shared" si="5"/>
        <v>0</v>
      </c>
      <c r="H53" s="415">
        <f t="shared" si="5"/>
        <v>0</v>
      </c>
      <c r="I53" s="415">
        <f t="shared" si="5"/>
        <v>0</v>
      </c>
      <c r="J53" s="415">
        <f t="shared" si="5"/>
        <v>0</v>
      </c>
      <c r="K53" s="415">
        <f t="shared" si="5"/>
        <v>128635</v>
      </c>
      <c r="L53" s="415">
        <f t="shared" si="5"/>
        <v>129632</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325963</v>
      </c>
      <c r="D55" s="418">
        <v>48299</v>
      </c>
      <c r="E55" s="418">
        <v>1996</v>
      </c>
      <c r="F55" s="418"/>
      <c r="G55" s="418"/>
      <c r="H55" s="418">
        <v>1019</v>
      </c>
      <c r="I55" s="436"/>
      <c r="J55" s="436"/>
      <c r="K55" s="420">
        <f>SUM(C55:J55)</f>
        <v>377277</v>
      </c>
      <c r="L55" s="418">
        <v>381062</v>
      </c>
    </row>
    <row r="56" spans="1:14" ht="12.75" customHeight="1" x14ac:dyDescent="0.2">
      <c r="A56" s="1820" t="s">
        <v>441</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325963</v>
      </c>
      <c r="D57" s="421">
        <f t="shared" ref="D57:K57" si="6">SUM(D55:D56)</f>
        <v>48299</v>
      </c>
      <c r="E57" s="421">
        <f t="shared" si="6"/>
        <v>1996</v>
      </c>
      <c r="F57" s="421">
        <f t="shared" si="6"/>
        <v>0</v>
      </c>
      <c r="G57" s="421">
        <f t="shared" si="6"/>
        <v>0</v>
      </c>
      <c r="H57" s="421">
        <f t="shared" si="6"/>
        <v>1019</v>
      </c>
      <c r="I57" s="421">
        <f t="shared" si="6"/>
        <v>0</v>
      </c>
      <c r="J57" s="421">
        <f t="shared" si="6"/>
        <v>0</v>
      </c>
      <c r="K57" s="421">
        <f t="shared" si="6"/>
        <v>377277</v>
      </c>
      <c r="L57" s="415">
        <f>SUM(L55:L56)</f>
        <v>381062</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4" t="s">
        <v>542</v>
      </c>
      <c r="B60" s="266">
        <v>2520</v>
      </c>
      <c r="C60" s="412">
        <v>76062</v>
      </c>
      <c r="D60" s="412">
        <v>4248</v>
      </c>
      <c r="E60" s="412">
        <v>8535</v>
      </c>
      <c r="F60" s="412">
        <v>5673</v>
      </c>
      <c r="G60" s="412"/>
      <c r="H60" s="412">
        <v>7238</v>
      </c>
      <c r="I60" s="436"/>
      <c r="J60" s="436"/>
      <c r="K60" s="420">
        <f t="shared" si="7"/>
        <v>101756</v>
      </c>
      <c r="L60" s="412">
        <v>101368</v>
      </c>
      <c r="M60" s="15"/>
      <c r="N60" s="15"/>
    </row>
    <row r="61" spans="1:14" s="16" customFormat="1" x14ac:dyDescent="0.2">
      <c r="A61" s="1814" t="s">
        <v>221</v>
      </c>
      <c r="B61" s="266">
        <v>2540</v>
      </c>
      <c r="C61" s="412"/>
      <c r="D61" s="412"/>
      <c r="E61" s="412"/>
      <c r="F61" s="412"/>
      <c r="G61" s="412"/>
      <c r="H61" s="412"/>
      <c r="I61" s="436"/>
      <c r="J61" s="436"/>
      <c r="K61" s="420">
        <f t="shared" si="7"/>
        <v>0</v>
      </c>
      <c r="L61" s="412">
        <v>0</v>
      </c>
      <c r="M61" s="15"/>
      <c r="N61" s="15"/>
    </row>
    <row r="62" spans="1:14" s="16" customFormat="1" x14ac:dyDescent="0.2">
      <c r="A62" s="1814" t="s">
        <v>1128</v>
      </c>
      <c r="B62" s="266">
        <v>2550</v>
      </c>
      <c r="C62" s="412"/>
      <c r="D62" s="412"/>
      <c r="E62" s="412"/>
      <c r="F62" s="412"/>
      <c r="G62" s="412"/>
      <c r="H62" s="412"/>
      <c r="I62" s="436"/>
      <c r="J62" s="436"/>
      <c r="K62" s="420">
        <f t="shared" si="7"/>
        <v>0</v>
      </c>
      <c r="L62" s="412">
        <v>0</v>
      </c>
      <c r="M62" s="15"/>
      <c r="N62" s="15"/>
    </row>
    <row r="63" spans="1:14" s="15" customFormat="1" x14ac:dyDescent="0.2">
      <c r="A63" s="1814" t="s">
        <v>107</v>
      </c>
      <c r="B63" s="266">
        <v>2560</v>
      </c>
      <c r="C63" s="412">
        <v>124319</v>
      </c>
      <c r="D63" s="412">
        <v>12811</v>
      </c>
      <c r="E63" s="412"/>
      <c r="F63" s="412">
        <v>237395</v>
      </c>
      <c r="G63" s="412">
        <v>27306</v>
      </c>
      <c r="H63" s="412"/>
      <c r="I63" s="436"/>
      <c r="J63" s="436"/>
      <c r="K63" s="420">
        <f t="shared" si="7"/>
        <v>401831</v>
      </c>
      <c r="L63" s="412">
        <v>401830</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834</v>
      </c>
      <c r="B65" s="468" t="s">
        <v>36</v>
      </c>
      <c r="C65" s="415">
        <f>SUM(C59:C64)</f>
        <v>200381</v>
      </c>
      <c r="D65" s="415">
        <f t="shared" ref="D65:L65" si="8">SUM(D59:D64)</f>
        <v>17059</v>
      </c>
      <c r="E65" s="415">
        <f t="shared" si="8"/>
        <v>8535</v>
      </c>
      <c r="F65" s="415">
        <f t="shared" si="8"/>
        <v>243068</v>
      </c>
      <c r="G65" s="415">
        <f t="shared" si="8"/>
        <v>27306</v>
      </c>
      <c r="H65" s="415">
        <f t="shared" si="8"/>
        <v>7238</v>
      </c>
      <c r="I65" s="415">
        <f t="shared" si="8"/>
        <v>0</v>
      </c>
      <c r="J65" s="415">
        <f t="shared" si="8"/>
        <v>0</v>
      </c>
      <c r="K65" s="415">
        <f t="shared" si="8"/>
        <v>503587</v>
      </c>
      <c r="L65" s="415">
        <f t="shared" si="8"/>
        <v>503198</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710</v>
      </c>
      <c r="B68" s="266">
        <v>2620</v>
      </c>
      <c r="C68" s="412"/>
      <c r="D68" s="412"/>
      <c r="E68" s="412"/>
      <c r="F68" s="412"/>
      <c r="G68" s="412"/>
      <c r="H68" s="412"/>
      <c r="I68" s="436"/>
      <c r="J68" s="436"/>
      <c r="K68" s="420">
        <f>SUM(C68:J68)</f>
        <v>0</v>
      </c>
      <c r="L68" s="412">
        <v>0</v>
      </c>
      <c r="M68" s="15"/>
      <c r="N68" s="15"/>
    </row>
    <row r="69" spans="1:14" s="16" customFormat="1" x14ac:dyDescent="0.2">
      <c r="A69" s="1814" t="s">
        <v>1250</v>
      </c>
      <c r="B69" s="266">
        <v>2630</v>
      </c>
      <c r="C69" s="412"/>
      <c r="D69" s="412"/>
      <c r="E69" s="412"/>
      <c r="F69" s="412"/>
      <c r="G69" s="412"/>
      <c r="H69" s="412"/>
      <c r="I69" s="436"/>
      <c r="J69" s="436"/>
      <c r="K69" s="420">
        <f>SUM(C69:J69)</f>
        <v>0</v>
      </c>
      <c r="L69" s="412">
        <v>0</v>
      </c>
      <c r="M69" s="15"/>
      <c r="N69" s="15"/>
    </row>
    <row r="70" spans="1:14" s="16" customFormat="1" x14ac:dyDescent="0.2">
      <c r="A70" s="1814" t="s">
        <v>471</v>
      </c>
      <c r="B70" s="266">
        <v>2640</v>
      </c>
      <c r="C70" s="412"/>
      <c r="D70" s="412"/>
      <c r="E70" s="412"/>
      <c r="F70" s="412"/>
      <c r="G70" s="412"/>
      <c r="H70" s="412"/>
      <c r="I70" s="436"/>
      <c r="J70" s="436"/>
      <c r="K70" s="420">
        <f>SUM(C70:J70)</f>
        <v>0</v>
      </c>
      <c r="L70" s="412">
        <v>0</v>
      </c>
      <c r="M70" s="15"/>
      <c r="N70" s="15"/>
    </row>
    <row r="71" spans="1:14" s="16" customFormat="1" x14ac:dyDescent="0.2">
      <c r="A71" s="1814" t="s">
        <v>472</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1155</v>
      </c>
      <c r="B73" s="1806" t="s">
        <v>672</v>
      </c>
      <c r="C73" s="423"/>
      <c r="D73" s="423"/>
      <c r="E73" s="423"/>
      <c r="F73" s="423">
        <v>250</v>
      </c>
      <c r="G73" s="423"/>
      <c r="H73" s="423"/>
      <c r="I73" s="429"/>
      <c r="J73" s="429"/>
      <c r="K73" s="415">
        <f>SUM(C73:J73)</f>
        <v>250</v>
      </c>
      <c r="L73" s="424">
        <v>250</v>
      </c>
      <c r="M73" s="15"/>
      <c r="N73" s="15"/>
    </row>
    <row r="74" spans="1:14" ht="12.75" customHeight="1" thickTop="1" thickBot="1" x14ac:dyDescent="0.25">
      <c r="A74" s="887" t="s">
        <v>971</v>
      </c>
      <c r="B74" s="1805">
        <v>2000</v>
      </c>
      <c r="C74" s="425">
        <f>SUM(C42,C47,C53,C57,C65,C72,C73)</f>
        <v>1046409</v>
      </c>
      <c r="D74" s="425">
        <f t="shared" ref="D74:K74" si="10">SUM(D42,D47,D53,D57,D65,D72,D73)</f>
        <v>117943</v>
      </c>
      <c r="E74" s="425">
        <f t="shared" si="10"/>
        <v>40805</v>
      </c>
      <c r="F74" s="425">
        <f t="shared" si="10"/>
        <v>255144</v>
      </c>
      <c r="G74" s="425">
        <f t="shared" si="10"/>
        <v>27306</v>
      </c>
      <c r="H74" s="425">
        <f t="shared" si="10"/>
        <v>8257</v>
      </c>
      <c r="I74" s="425">
        <f t="shared" si="10"/>
        <v>0</v>
      </c>
      <c r="J74" s="425">
        <f t="shared" si="10"/>
        <v>0</v>
      </c>
      <c r="K74" s="425">
        <f t="shared" si="10"/>
        <v>1495864</v>
      </c>
      <c r="L74" s="425">
        <f>SUM(L42,L47,L53,L57,L65,L72,L73)</f>
        <v>1498273</v>
      </c>
    </row>
    <row r="75" spans="1:14" s="24" customFormat="1" ht="18" customHeight="1" thickTop="1" thickBot="1" x14ac:dyDescent="0.25">
      <c r="A75" s="1813" t="s">
        <v>50</v>
      </c>
      <c r="B75" s="1807" t="s">
        <v>673</v>
      </c>
      <c r="C75" s="423"/>
      <c r="D75" s="423"/>
      <c r="E75" s="423"/>
      <c r="F75" s="423"/>
      <c r="G75" s="423"/>
      <c r="H75" s="423"/>
      <c r="I75" s="429"/>
      <c r="J75" s="429"/>
      <c r="K75" s="415">
        <f>SUM(C75:J75)</f>
        <v>0</v>
      </c>
      <c r="L75" s="424">
        <v>0</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v>711</v>
      </c>
      <c r="I78" s="507"/>
      <c r="J78" s="507"/>
      <c r="K78" s="414">
        <f t="shared" ref="K78:K83" si="11">SUM(C78:J78)</f>
        <v>711</v>
      </c>
      <c r="L78" s="418">
        <v>711</v>
      </c>
    </row>
    <row r="79" spans="1:14" x14ac:dyDescent="0.2">
      <c r="A79" s="1814" t="s">
        <v>348</v>
      </c>
      <c r="B79" s="266">
        <v>4120</v>
      </c>
      <c r="C79" s="413"/>
      <c r="D79" s="413"/>
      <c r="E79" s="412"/>
      <c r="F79" s="413"/>
      <c r="G79" s="413"/>
      <c r="H79" s="412"/>
      <c r="I79" s="507"/>
      <c r="J79" s="507"/>
      <c r="K79" s="414">
        <f t="shared" si="11"/>
        <v>0</v>
      </c>
      <c r="L79" s="412">
        <v>0</v>
      </c>
    </row>
    <row r="80" spans="1:14" x14ac:dyDescent="0.2">
      <c r="A80" s="1814" t="s">
        <v>349</v>
      </c>
      <c r="B80" s="266">
        <v>4130</v>
      </c>
      <c r="C80" s="413"/>
      <c r="D80" s="413"/>
      <c r="E80" s="412"/>
      <c r="F80" s="413"/>
      <c r="G80" s="413"/>
      <c r="H80" s="412"/>
      <c r="I80" s="507"/>
      <c r="J80" s="507"/>
      <c r="K80" s="414">
        <f t="shared" si="11"/>
        <v>0</v>
      </c>
      <c r="L80" s="412">
        <v>0</v>
      </c>
    </row>
    <row r="81" spans="1:12" x14ac:dyDescent="0.2">
      <c r="A81" s="1814" t="s">
        <v>811</v>
      </c>
      <c r="B81" s="266">
        <v>4140</v>
      </c>
      <c r="C81" s="413"/>
      <c r="D81" s="413"/>
      <c r="E81" s="412"/>
      <c r="F81" s="413"/>
      <c r="G81" s="413"/>
      <c r="H81" s="412"/>
      <c r="I81" s="507"/>
      <c r="J81" s="507"/>
      <c r="K81" s="414">
        <f t="shared" si="11"/>
        <v>0</v>
      </c>
      <c r="L81" s="412">
        <v>0</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812</v>
      </c>
      <c r="B83" s="114">
        <v>4190</v>
      </c>
      <c r="C83" s="413"/>
      <c r="D83" s="413"/>
      <c r="E83" s="412"/>
      <c r="F83" s="413"/>
      <c r="G83" s="413"/>
      <c r="H83" s="412"/>
      <c r="I83" s="507"/>
      <c r="J83" s="507"/>
      <c r="K83" s="414">
        <f t="shared" si="11"/>
        <v>0</v>
      </c>
      <c r="L83" s="412">
        <v>0</v>
      </c>
    </row>
    <row r="84" spans="1:12" ht="13.5" thickBot="1" x14ac:dyDescent="0.25">
      <c r="A84" s="887" t="s">
        <v>1913</v>
      </c>
      <c r="B84" s="533">
        <v>4100</v>
      </c>
      <c r="C84" s="413"/>
      <c r="D84" s="413"/>
      <c r="E84" s="415">
        <f>SUM(E78:E83)</f>
        <v>0</v>
      </c>
      <c r="F84" s="413"/>
      <c r="G84" s="413"/>
      <c r="H84" s="415">
        <f>SUM(H78:H83)</f>
        <v>711</v>
      </c>
      <c r="I84" s="507"/>
      <c r="J84" s="507"/>
      <c r="K84" s="415">
        <f>SUM(K78:K83)</f>
        <v>711</v>
      </c>
      <c r="L84" s="415">
        <f>SUM(L78:L83)</f>
        <v>711</v>
      </c>
    </row>
    <row r="85" spans="1:12" ht="12.75" customHeight="1" thickTop="1" thickBot="1" x14ac:dyDescent="0.25">
      <c r="A85" s="883" t="s">
        <v>292</v>
      </c>
      <c r="B85" s="517">
        <v>4210</v>
      </c>
      <c r="C85" s="413"/>
      <c r="D85" s="413"/>
      <c r="E85" s="438"/>
      <c r="F85" s="413"/>
      <c r="G85" s="413"/>
      <c r="H85" s="703">
        <v>2040</v>
      </c>
      <c r="I85" s="507"/>
      <c r="J85" s="507"/>
      <c r="K85" s="520">
        <f>H85</f>
        <v>2040</v>
      </c>
      <c r="L85" s="442">
        <v>2040</v>
      </c>
    </row>
    <row r="86" spans="1:12" ht="12.75" customHeight="1" thickTop="1" thickBot="1" x14ac:dyDescent="0.25">
      <c r="A86" s="1809" t="s">
        <v>813</v>
      </c>
      <c r="B86" s="871">
        <v>4220</v>
      </c>
      <c r="C86" s="413"/>
      <c r="D86" s="413"/>
      <c r="E86" s="437"/>
      <c r="F86" s="413"/>
      <c r="G86" s="413"/>
      <c r="H86" s="436">
        <v>9335</v>
      </c>
      <c r="I86" s="507"/>
      <c r="J86" s="507"/>
      <c r="K86" s="520">
        <f t="shared" ref="K86:K98" si="12">H86</f>
        <v>9335</v>
      </c>
      <c r="L86" s="442">
        <v>9335</v>
      </c>
    </row>
    <row r="87" spans="1:12" ht="14.25" thickTop="1" thickBot="1" x14ac:dyDescent="0.25">
      <c r="A87" s="884" t="s">
        <v>814</v>
      </c>
      <c r="B87" s="518">
        <v>4230</v>
      </c>
      <c r="C87" s="413"/>
      <c r="D87" s="413"/>
      <c r="E87" s="437"/>
      <c r="F87" s="413"/>
      <c r="G87" s="413"/>
      <c r="H87" s="436"/>
      <c r="I87" s="507"/>
      <c r="J87" s="507"/>
      <c r="K87" s="520">
        <f t="shared" si="12"/>
        <v>0</v>
      </c>
      <c r="L87" s="442">
        <v>0</v>
      </c>
    </row>
    <row r="88" spans="1:12" ht="12.75" customHeight="1" thickTop="1" thickBot="1" x14ac:dyDescent="0.25">
      <c r="A88" s="884" t="s">
        <v>883</v>
      </c>
      <c r="B88" s="518">
        <v>4240</v>
      </c>
      <c r="C88" s="413"/>
      <c r="D88" s="413"/>
      <c r="E88" s="437"/>
      <c r="F88" s="413"/>
      <c r="G88" s="413"/>
      <c r="H88" s="436"/>
      <c r="I88" s="507"/>
      <c r="J88" s="507"/>
      <c r="K88" s="520">
        <f t="shared" si="12"/>
        <v>0</v>
      </c>
      <c r="L88" s="442">
        <v>0</v>
      </c>
    </row>
    <row r="89" spans="1:12" ht="12.75" customHeight="1" thickTop="1" thickBot="1" x14ac:dyDescent="0.25">
      <c r="A89" s="884" t="s">
        <v>815</v>
      </c>
      <c r="B89" s="518">
        <v>4270</v>
      </c>
      <c r="C89" s="413"/>
      <c r="D89" s="413"/>
      <c r="E89" s="437"/>
      <c r="F89" s="413"/>
      <c r="G89" s="413"/>
      <c r="H89" s="436"/>
      <c r="I89" s="507"/>
      <c r="J89" s="507"/>
      <c r="K89" s="520">
        <f t="shared" si="12"/>
        <v>0</v>
      </c>
      <c r="L89" s="442">
        <v>0</v>
      </c>
    </row>
    <row r="90" spans="1:12" ht="12.75" customHeight="1" thickTop="1" thickBot="1" x14ac:dyDescent="0.25">
      <c r="A90" s="884" t="s">
        <v>798</v>
      </c>
      <c r="B90" s="518">
        <v>4280</v>
      </c>
      <c r="C90" s="413"/>
      <c r="D90" s="413"/>
      <c r="E90" s="437"/>
      <c r="F90" s="413"/>
      <c r="G90" s="413"/>
      <c r="H90" s="436"/>
      <c r="I90" s="507"/>
      <c r="J90" s="507"/>
      <c r="K90" s="520">
        <f t="shared" si="12"/>
        <v>0</v>
      </c>
      <c r="L90" s="442">
        <v>0</v>
      </c>
    </row>
    <row r="91" spans="1:12" ht="12.75" customHeight="1" thickTop="1" thickBot="1" x14ac:dyDescent="0.25">
      <c r="A91" s="884" t="s">
        <v>799</v>
      </c>
      <c r="B91" s="518">
        <v>4290</v>
      </c>
      <c r="C91" s="413"/>
      <c r="D91" s="413"/>
      <c r="E91" s="437"/>
      <c r="F91" s="413"/>
      <c r="G91" s="413"/>
      <c r="H91" s="436">
        <v>7813</v>
      </c>
      <c r="I91" s="507"/>
      <c r="J91" s="507"/>
      <c r="K91" s="520">
        <f t="shared" si="12"/>
        <v>7813</v>
      </c>
      <c r="L91" s="442">
        <v>7813</v>
      </c>
    </row>
    <row r="92" spans="1:12" ht="23.25" customHeight="1" thickTop="1" thickBot="1" x14ac:dyDescent="0.25">
      <c r="A92" s="888" t="s">
        <v>1916</v>
      </c>
      <c r="B92" s="1812">
        <v>4200</v>
      </c>
      <c r="C92" s="413"/>
      <c r="D92" s="413"/>
      <c r="E92" s="437"/>
      <c r="F92" s="413"/>
      <c r="G92" s="413"/>
      <c r="H92" s="1062">
        <f>SUM(H85:H91)</f>
        <v>19188</v>
      </c>
      <c r="I92" s="507"/>
      <c r="J92" s="507"/>
      <c r="K92" s="520">
        <f t="shared" si="12"/>
        <v>19188</v>
      </c>
      <c r="L92" s="1062">
        <f>SUM(L85:L91)</f>
        <v>19188</v>
      </c>
    </row>
    <row r="93" spans="1:12" ht="14.25" thickTop="1" thickBot="1" x14ac:dyDescent="0.25">
      <c r="A93" s="1809" t="s">
        <v>800</v>
      </c>
      <c r="B93" s="1810">
        <v>4310</v>
      </c>
      <c r="C93" s="413"/>
      <c r="D93" s="413"/>
      <c r="E93" s="437"/>
      <c r="F93" s="413"/>
      <c r="G93" s="413"/>
      <c r="H93" s="1811"/>
      <c r="I93" s="507"/>
      <c r="J93" s="507"/>
      <c r="K93" s="520">
        <f t="shared" si="12"/>
        <v>0</v>
      </c>
      <c r="L93" s="808">
        <v>0</v>
      </c>
    </row>
    <row r="94" spans="1:12" ht="12.75" customHeight="1" thickTop="1" thickBot="1" x14ac:dyDescent="0.25">
      <c r="A94" s="884" t="s">
        <v>801</v>
      </c>
      <c r="B94" s="518">
        <v>4320</v>
      </c>
      <c r="C94" s="413"/>
      <c r="D94" s="413"/>
      <c r="E94" s="437"/>
      <c r="F94" s="413"/>
      <c r="G94" s="413"/>
      <c r="H94" s="436"/>
      <c r="I94" s="507"/>
      <c r="J94" s="507"/>
      <c r="K94" s="520">
        <f t="shared" si="12"/>
        <v>0</v>
      </c>
      <c r="L94" s="442">
        <v>0</v>
      </c>
    </row>
    <row r="95" spans="1:12" ht="15" customHeight="1" thickTop="1" thickBot="1" x14ac:dyDescent="0.25">
      <c r="A95" s="884" t="s">
        <v>1917</v>
      </c>
      <c r="B95" s="518">
        <v>4330</v>
      </c>
      <c r="C95" s="413"/>
      <c r="D95" s="413"/>
      <c r="E95" s="437"/>
      <c r="F95" s="413"/>
      <c r="G95" s="413"/>
      <c r="H95" s="436"/>
      <c r="I95" s="507"/>
      <c r="J95" s="507"/>
      <c r="K95" s="520">
        <f t="shared" si="12"/>
        <v>0</v>
      </c>
      <c r="L95" s="442">
        <v>0</v>
      </c>
    </row>
    <row r="96" spans="1:12" ht="14.25" thickTop="1" thickBot="1" x14ac:dyDescent="0.25">
      <c r="A96" s="884" t="s">
        <v>802</v>
      </c>
      <c r="B96" s="518">
        <v>4340</v>
      </c>
      <c r="C96" s="413"/>
      <c r="D96" s="413"/>
      <c r="E96" s="437"/>
      <c r="F96" s="413"/>
      <c r="G96" s="413"/>
      <c r="H96" s="436"/>
      <c r="I96" s="507"/>
      <c r="J96" s="507"/>
      <c r="K96" s="520">
        <f t="shared" si="12"/>
        <v>0</v>
      </c>
      <c r="L96" s="442">
        <v>0</v>
      </c>
    </row>
    <row r="97" spans="1:14" ht="12.75" customHeight="1" thickTop="1" thickBot="1" x14ac:dyDescent="0.25">
      <c r="A97" s="884" t="s">
        <v>881</v>
      </c>
      <c r="B97" s="518">
        <v>4370</v>
      </c>
      <c r="C97" s="413"/>
      <c r="D97" s="413"/>
      <c r="E97" s="437"/>
      <c r="F97" s="413"/>
      <c r="G97" s="413"/>
      <c r="H97" s="436"/>
      <c r="I97" s="507"/>
      <c r="J97" s="507"/>
      <c r="K97" s="520">
        <f t="shared" si="12"/>
        <v>0</v>
      </c>
      <c r="L97" s="442">
        <v>0</v>
      </c>
    </row>
    <row r="98" spans="1:14" ht="14.25" thickTop="1" thickBot="1" x14ac:dyDescent="0.25">
      <c r="A98" s="884" t="s">
        <v>882</v>
      </c>
      <c r="B98" s="518">
        <v>4380</v>
      </c>
      <c r="C98" s="413"/>
      <c r="D98" s="413"/>
      <c r="E98" s="519"/>
      <c r="F98" s="413"/>
      <c r="G98" s="413"/>
      <c r="H98" s="436"/>
      <c r="I98" s="507"/>
      <c r="J98" s="507"/>
      <c r="K98" s="520">
        <f t="shared" si="12"/>
        <v>0</v>
      </c>
      <c r="L98" s="442">
        <v>0</v>
      </c>
    </row>
    <row r="99" spans="1:14" ht="14.25" thickTop="1" thickBot="1" x14ac:dyDescent="0.25">
      <c r="A99" s="884" t="s">
        <v>431</v>
      </c>
      <c r="B99" s="518">
        <v>4390</v>
      </c>
      <c r="C99" s="413"/>
      <c r="D99" s="413"/>
      <c r="E99" s="808"/>
      <c r="F99" s="413"/>
      <c r="G99" s="413"/>
      <c r="H99" s="436"/>
      <c r="I99" s="507"/>
      <c r="J99" s="507"/>
      <c r="K99" s="520">
        <f>SUM(E99,H99)</f>
        <v>0</v>
      </c>
      <c r="L99" s="442">
        <v>0</v>
      </c>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1918</v>
      </c>
      <c r="B101" s="522" t="s">
        <v>1105</v>
      </c>
      <c r="C101" s="413"/>
      <c r="D101" s="413"/>
      <c r="E101" s="429"/>
      <c r="F101" s="413"/>
      <c r="G101" s="413"/>
      <c r="H101" s="429"/>
      <c r="I101" s="507"/>
      <c r="J101" s="507"/>
      <c r="K101" s="1063">
        <f>SUM(C101:J101)</f>
        <v>0</v>
      </c>
      <c r="L101" s="442">
        <v>0</v>
      </c>
    </row>
    <row r="102" spans="1:14" ht="12.75" customHeight="1" thickTop="1" thickBot="1" x14ac:dyDescent="0.25">
      <c r="A102" s="887" t="s">
        <v>1915</v>
      </c>
      <c r="B102" s="533">
        <v>4000</v>
      </c>
      <c r="C102" s="413"/>
      <c r="D102" s="413"/>
      <c r="E102" s="425">
        <f>SUM(E84,E92,E100,E101)</f>
        <v>0</v>
      </c>
      <c r="F102" s="413"/>
      <c r="G102" s="413"/>
      <c r="H102" s="425">
        <f>SUM(H84,H92,H100,H101)</f>
        <v>19899</v>
      </c>
      <c r="I102" s="507"/>
      <c r="J102" s="507"/>
      <c r="K102" s="425">
        <f>SUM(K84,K92,K100,K101)</f>
        <v>19899</v>
      </c>
      <c r="L102" s="425">
        <f>SUM(L84,L92,L100,L101)</f>
        <v>19899</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691</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4349496</v>
      </c>
      <c r="D114" s="415">
        <f t="shared" ref="D114:K114" si="13">SUM(D33,D74,D75,D102,D112,D113)</f>
        <v>582935</v>
      </c>
      <c r="E114" s="415">
        <f t="shared" si="13"/>
        <v>158682</v>
      </c>
      <c r="F114" s="415">
        <f t="shared" si="13"/>
        <v>469888</v>
      </c>
      <c r="G114" s="415">
        <f t="shared" si="13"/>
        <v>100266</v>
      </c>
      <c r="H114" s="415">
        <f>SUM(H33,H74,H75,H102,H112,H113)</f>
        <v>65242</v>
      </c>
      <c r="I114" s="415">
        <f t="shared" si="13"/>
        <v>0</v>
      </c>
      <c r="J114" s="415">
        <f t="shared" si="13"/>
        <v>0</v>
      </c>
      <c r="K114" s="415">
        <f t="shared" si="13"/>
        <v>5726509</v>
      </c>
      <c r="L114" s="415">
        <f>SUM(L33,L74,L75,L102,L112,L113)</f>
        <v>5728376</v>
      </c>
    </row>
    <row r="115" spans="1:14" ht="23.25" thickTop="1" x14ac:dyDescent="0.2">
      <c r="A115" s="1826" t="s">
        <v>1176</v>
      </c>
      <c r="B115" s="892"/>
      <c r="C115" s="416"/>
      <c r="D115" s="416"/>
      <c r="E115" s="416"/>
      <c r="F115" s="416"/>
      <c r="G115" s="416"/>
      <c r="H115" s="416"/>
      <c r="I115" s="416"/>
      <c r="J115" s="416"/>
      <c r="K115" s="440">
        <f>'Revenues 9-14'!C275-'Expenditures 15-22'!K114</f>
        <v>-1642</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336</v>
      </c>
      <c r="B117" s="2234"/>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v>0</v>
      </c>
    </row>
    <row r="123" spans="1:14" ht="14.25" thickTop="1" thickBot="1" x14ac:dyDescent="0.25">
      <c r="A123" s="1814" t="s">
        <v>5</v>
      </c>
      <c r="B123" s="266">
        <v>2530</v>
      </c>
      <c r="C123" s="412"/>
      <c r="D123" s="412"/>
      <c r="E123" s="412"/>
      <c r="F123" s="412"/>
      <c r="G123" s="412"/>
      <c r="H123" s="412"/>
      <c r="I123" s="436"/>
      <c r="J123" s="436"/>
      <c r="K123" s="415">
        <f>SUM(C123:J123)</f>
        <v>0</v>
      </c>
      <c r="L123" s="412">
        <v>0</v>
      </c>
    </row>
    <row r="124" spans="1:14" ht="14.25" thickTop="1" thickBot="1" x14ac:dyDescent="0.25">
      <c r="A124" s="1814" t="s">
        <v>221</v>
      </c>
      <c r="B124" s="266">
        <v>2540</v>
      </c>
      <c r="C124" s="412">
        <v>309374</v>
      </c>
      <c r="D124" s="412">
        <v>35004</v>
      </c>
      <c r="E124" s="412">
        <v>173906</v>
      </c>
      <c r="F124" s="412">
        <v>397018</v>
      </c>
      <c r="G124" s="412">
        <v>35422</v>
      </c>
      <c r="H124" s="412"/>
      <c r="I124" s="436"/>
      <c r="J124" s="436"/>
      <c r="K124" s="415">
        <f>SUM(C124:J124)</f>
        <v>950724</v>
      </c>
      <c r="L124" s="412">
        <v>948372</v>
      </c>
    </row>
    <row r="125" spans="1:14" ht="14.25" thickTop="1" thickBot="1" x14ac:dyDescent="0.25">
      <c r="A125" s="1814" t="s">
        <v>1128</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309374</v>
      </c>
      <c r="D127" s="415">
        <f t="shared" ref="D127:L127" si="14">SUM(D122:D126)</f>
        <v>35004</v>
      </c>
      <c r="E127" s="415">
        <f t="shared" si="14"/>
        <v>173906</v>
      </c>
      <c r="F127" s="415">
        <f t="shared" si="14"/>
        <v>397018</v>
      </c>
      <c r="G127" s="415">
        <f t="shared" si="14"/>
        <v>35422</v>
      </c>
      <c r="H127" s="415">
        <f t="shared" si="14"/>
        <v>0</v>
      </c>
      <c r="I127" s="415">
        <f t="shared" si="14"/>
        <v>0</v>
      </c>
      <c r="J127" s="415">
        <f t="shared" si="14"/>
        <v>0</v>
      </c>
      <c r="K127" s="415">
        <f t="shared" si="14"/>
        <v>950724</v>
      </c>
      <c r="L127" s="415">
        <f t="shared" si="14"/>
        <v>948372</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v>0</v>
      </c>
    </row>
    <row r="129" spans="1:14" ht="12.75" customHeight="1" thickBot="1" x14ac:dyDescent="0.25">
      <c r="A129" s="1865" t="s">
        <v>971</v>
      </c>
      <c r="B129" s="1808" t="s">
        <v>667</v>
      </c>
      <c r="C129" s="425">
        <f>SUM(C120,C127,C128)</f>
        <v>309374</v>
      </c>
      <c r="D129" s="425">
        <f t="shared" ref="D129:L129" si="15">SUM(D120,D127,D128)</f>
        <v>35004</v>
      </c>
      <c r="E129" s="425">
        <f t="shared" si="15"/>
        <v>173906</v>
      </c>
      <c r="F129" s="425">
        <f t="shared" si="15"/>
        <v>397018</v>
      </c>
      <c r="G129" s="425">
        <f t="shared" si="15"/>
        <v>35422</v>
      </c>
      <c r="H129" s="425">
        <f t="shared" si="15"/>
        <v>0</v>
      </c>
      <c r="I129" s="425">
        <f t="shared" si="15"/>
        <v>0</v>
      </c>
      <c r="J129" s="425">
        <f t="shared" si="15"/>
        <v>0</v>
      </c>
      <c r="K129" s="425">
        <f t="shared" si="15"/>
        <v>950724</v>
      </c>
      <c r="L129" s="425">
        <f t="shared" si="15"/>
        <v>948372</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v>0</v>
      </c>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v>0</v>
      </c>
    </row>
    <row r="134" spans="1:14" x14ac:dyDescent="0.2">
      <c r="A134" s="1814" t="s">
        <v>811</v>
      </c>
      <c r="B134" s="266">
        <v>4140</v>
      </c>
      <c r="C134" s="413"/>
      <c r="D134" s="413"/>
      <c r="E134" s="436"/>
      <c r="F134" s="413"/>
      <c r="G134" s="413"/>
      <c r="H134" s="412"/>
      <c r="I134" s="507"/>
      <c r="J134" s="413"/>
      <c r="K134" s="420">
        <f>SUM(E134,H134)</f>
        <v>0</v>
      </c>
      <c r="L134" s="412">
        <v>0</v>
      </c>
    </row>
    <row r="135" spans="1:14" ht="22.5" x14ac:dyDescent="0.2">
      <c r="A135" s="1820" t="s">
        <v>1309</v>
      </c>
      <c r="B135" s="114">
        <v>4190</v>
      </c>
      <c r="C135" s="413"/>
      <c r="D135" s="413"/>
      <c r="E135" s="436"/>
      <c r="F135" s="413"/>
      <c r="G135" s="413"/>
      <c r="H135" s="412"/>
      <c r="I135" s="507"/>
      <c r="J135" s="413"/>
      <c r="K135" s="420">
        <f>SUM(E135,H135)</f>
        <v>0</v>
      </c>
      <c r="L135" s="412">
        <v>0</v>
      </c>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v>0</v>
      </c>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1390</v>
      </c>
      <c r="B143" s="114" t="s">
        <v>720</v>
      </c>
      <c r="C143" s="413"/>
      <c r="D143" s="413"/>
      <c r="E143" s="413"/>
      <c r="F143" s="413"/>
      <c r="G143" s="413"/>
      <c r="H143" s="412"/>
      <c r="I143" s="433"/>
      <c r="J143" s="413"/>
      <c r="K143" s="420">
        <f>SUM(H143)</f>
        <v>0</v>
      </c>
      <c r="L143" s="412">
        <v>0</v>
      </c>
    </row>
    <row r="144" spans="1:14" x14ac:dyDescent="0.2">
      <c r="A144" s="1814" t="s">
        <v>93</v>
      </c>
      <c r="B144" s="266" t="s">
        <v>691</v>
      </c>
      <c r="C144" s="413"/>
      <c r="D144" s="413"/>
      <c r="E144" s="413"/>
      <c r="F144" s="413"/>
      <c r="G144" s="413"/>
      <c r="H144" s="412"/>
      <c r="I144" s="433"/>
      <c r="J144" s="413"/>
      <c r="K144" s="420">
        <f>SUM(H144)</f>
        <v>0</v>
      </c>
      <c r="L144" s="412">
        <v>0</v>
      </c>
    </row>
    <row r="145" spans="1:14" ht="12.75" customHeight="1" x14ac:dyDescent="0.2">
      <c r="A145" s="1814" t="s">
        <v>722</v>
      </c>
      <c r="B145" s="266" t="s">
        <v>721</v>
      </c>
      <c r="C145" s="413"/>
      <c r="D145" s="413"/>
      <c r="E145" s="413"/>
      <c r="F145" s="413"/>
      <c r="G145" s="413"/>
      <c r="H145" s="412"/>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v>0</v>
      </c>
    </row>
    <row r="150" spans="1:14" ht="12.75" customHeight="1" thickTop="1" thickBot="1" x14ac:dyDescent="0.25">
      <c r="A150" s="2244" t="s">
        <v>723</v>
      </c>
      <c r="B150" s="2245"/>
      <c r="C150" s="415">
        <f>SUM(C129,C130,C138,C148,C149)</f>
        <v>309374</v>
      </c>
      <c r="D150" s="415">
        <f t="shared" ref="D150:K150" si="16">SUM(D129,D130,D138,D148,D149)</f>
        <v>35004</v>
      </c>
      <c r="E150" s="415">
        <f t="shared" si="16"/>
        <v>173906</v>
      </c>
      <c r="F150" s="415">
        <f t="shared" si="16"/>
        <v>397018</v>
      </c>
      <c r="G150" s="415">
        <f t="shared" si="16"/>
        <v>35422</v>
      </c>
      <c r="H150" s="415">
        <f t="shared" si="16"/>
        <v>0</v>
      </c>
      <c r="I150" s="415">
        <f t="shared" si="16"/>
        <v>0</v>
      </c>
      <c r="J150" s="415">
        <f t="shared" si="16"/>
        <v>0</v>
      </c>
      <c r="K150" s="415">
        <f t="shared" si="16"/>
        <v>950724</v>
      </c>
      <c r="L150" s="415">
        <f>SUM(L129,L130,L138,L148,L149)</f>
        <v>948372</v>
      </c>
    </row>
    <row r="151" spans="1:14" ht="12.75" customHeight="1" thickTop="1" x14ac:dyDescent="0.2">
      <c r="A151" s="2240" t="s">
        <v>1402</v>
      </c>
      <c r="B151" s="2241"/>
      <c r="C151" s="416"/>
      <c r="D151" s="416"/>
      <c r="E151" s="416"/>
      <c r="F151" s="416"/>
      <c r="G151" s="416"/>
      <c r="H151" s="416"/>
      <c r="I151" s="416"/>
      <c r="J151" s="413"/>
      <c r="K151" s="440">
        <f>'Revenues 9-14'!D275-'Expenditures 15-22'!K150</f>
        <v>-2269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724</v>
      </c>
      <c r="B153" s="2127"/>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1390</v>
      </c>
      <c r="B159" s="266" t="s">
        <v>720</v>
      </c>
      <c r="C159" s="413"/>
      <c r="D159" s="413"/>
      <c r="E159" s="413"/>
      <c r="F159" s="413"/>
      <c r="G159" s="413"/>
      <c r="H159" s="412"/>
      <c r="I159" s="413"/>
      <c r="J159" s="413"/>
      <c r="K159" s="414">
        <f>SUM(C159:J159)</f>
        <v>0</v>
      </c>
      <c r="L159" s="412">
        <v>0</v>
      </c>
    </row>
    <row r="160" spans="1:14" x14ac:dyDescent="0.2">
      <c r="A160" s="1814" t="s">
        <v>93</v>
      </c>
      <c r="B160" s="114" t="s">
        <v>691</v>
      </c>
      <c r="C160" s="413"/>
      <c r="D160" s="413"/>
      <c r="E160" s="413"/>
      <c r="F160" s="413"/>
      <c r="G160" s="413"/>
      <c r="H160" s="412"/>
      <c r="I160" s="413"/>
      <c r="J160" s="413"/>
      <c r="K160" s="414">
        <f>SUM(C160:J160)</f>
        <v>0</v>
      </c>
      <c r="L160" s="412">
        <v>0</v>
      </c>
    </row>
    <row r="161" spans="1:14" ht="12.75" customHeight="1" x14ac:dyDescent="0.2">
      <c r="A161" s="1814" t="s">
        <v>722</v>
      </c>
      <c r="B161" s="266" t="s">
        <v>721</v>
      </c>
      <c r="C161" s="413"/>
      <c r="D161" s="413"/>
      <c r="E161" s="413"/>
      <c r="F161" s="413"/>
      <c r="G161" s="413"/>
      <c r="H161" s="412"/>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168703</v>
      </c>
      <c r="I163" s="413"/>
      <c r="J163" s="413"/>
      <c r="K163" s="414">
        <f>SUM(C163:H163)</f>
        <v>168703</v>
      </c>
      <c r="L163" s="1864">
        <v>253147</v>
      </c>
    </row>
    <row r="164" spans="1:14" ht="33.75" customHeight="1" x14ac:dyDescent="0.2">
      <c r="A164" s="1834" t="s">
        <v>293</v>
      </c>
      <c r="B164" s="536" t="s">
        <v>32</v>
      </c>
      <c r="C164" s="413"/>
      <c r="D164" s="413"/>
      <c r="E164" s="413"/>
      <c r="F164" s="413"/>
      <c r="G164" s="413"/>
      <c r="H164" s="1867">
        <v>508008</v>
      </c>
      <c r="I164" s="413"/>
      <c r="J164" s="413"/>
      <c r="K164" s="414">
        <f>SUM(C164:J164)</f>
        <v>508008</v>
      </c>
      <c r="L164" s="1867">
        <v>508007</v>
      </c>
    </row>
    <row r="165" spans="1:14" ht="13.5" customHeight="1" thickBot="1" x14ac:dyDescent="0.25">
      <c r="A165" s="1818" t="s">
        <v>884</v>
      </c>
      <c r="B165" s="537" t="s">
        <v>88</v>
      </c>
      <c r="C165" s="413"/>
      <c r="D165" s="413"/>
      <c r="E165" s="426"/>
      <c r="F165" s="413"/>
      <c r="G165" s="413"/>
      <c r="H165" s="1867">
        <v>1500</v>
      </c>
      <c r="I165" s="507"/>
      <c r="J165" s="413"/>
      <c r="K165" s="414">
        <f>SUM(C165:J165)</f>
        <v>1500</v>
      </c>
      <c r="L165" s="1867">
        <v>1500</v>
      </c>
    </row>
    <row r="166" spans="1:14" ht="12.75" customHeight="1" thickTop="1" thickBot="1" x14ac:dyDescent="0.25">
      <c r="A166" s="887" t="s">
        <v>742</v>
      </c>
      <c r="B166" s="468" t="s">
        <v>581</v>
      </c>
      <c r="C166" s="413"/>
      <c r="D166" s="413"/>
      <c r="E166" s="428">
        <f>SUM(E162,E163,E164,E165)</f>
        <v>0</v>
      </c>
      <c r="F166" s="413"/>
      <c r="G166" s="413"/>
      <c r="H166" s="425">
        <f>SUM(H162,H163,H164,H165)</f>
        <v>678211</v>
      </c>
      <c r="I166" s="437"/>
      <c r="J166" s="413"/>
      <c r="K166" s="425">
        <f>SUM(K162,K163,K164,K165)</f>
        <v>678211</v>
      </c>
      <c r="L166" s="425">
        <f>SUM(L162,L163,L164,L165)</f>
        <v>762654</v>
      </c>
    </row>
    <row r="167" spans="1:14" ht="18" customHeight="1" thickTop="1" thickBot="1" x14ac:dyDescent="0.25">
      <c r="A167" s="1859" t="s">
        <v>89</v>
      </c>
      <c r="B167" s="1807" t="s">
        <v>1028</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678211</v>
      </c>
      <c r="I168" s="437"/>
      <c r="J168" s="413"/>
      <c r="K168" s="425">
        <f>SUM(K154,K166,K167)</f>
        <v>678211</v>
      </c>
      <c r="L168" s="425">
        <f>SUM(L154,L166,L167)</f>
        <v>762654</v>
      </c>
    </row>
    <row r="169" spans="1:14" ht="23.25" thickTop="1" x14ac:dyDescent="0.2">
      <c r="A169" s="1826" t="s">
        <v>1176</v>
      </c>
      <c r="B169" s="467"/>
      <c r="C169" s="413"/>
      <c r="D169" s="413"/>
      <c r="E169" s="413"/>
      <c r="F169" s="413"/>
      <c r="G169" s="413"/>
      <c r="H169" s="416"/>
      <c r="I169" s="413"/>
      <c r="J169" s="413"/>
      <c r="K169" s="440">
        <f>'Revenues 9-14'!E275-'Expenditures 15-22'!K168</f>
        <v>66846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v>301769</v>
      </c>
      <c r="D176" s="412">
        <v>31400</v>
      </c>
      <c r="E176" s="412">
        <v>26051</v>
      </c>
      <c r="F176" s="412">
        <v>97776</v>
      </c>
      <c r="G176" s="412">
        <v>3645</v>
      </c>
      <c r="H176" s="412">
        <v>106294</v>
      </c>
      <c r="I176" s="436"/>
      <c r="J176" s="436"/>
      <c r="K176" s="414">
        <f>SUM(C176:J176)</f>
        <v>566935</v>
      </c>
      <c r="L176" s="412">
        <v>457473</v>
      </c>
    </row>
    <row r="177" spans="1:14" ht="12.75" customHeight="1" thickBot="1" x14ac:dyDescent="0.25">
      <c r="A177" s="1821" t="s">
        <v>1155</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971</v>
      </c>
      <c r="B178" s="468" t="s">
        <v>667</v>
      </c>
      <c r="C178" s="425">
        <f>SUM(C174,C176,C177)</f>
        <v>301769</v>
      </c>
      <c r="D178" s="425">
        <f t="shared" ref="D178:J178" si="17">SUM(D174,D176,D177)</f>
        <v>31400</v>
      </c>
      <c r="E178" s="425">
        <f t="shared" si="17"/>
        <v>26051</v>
      </c>
      <c r="F178" s="425">
        <f t="shared" si="17"/>
        <v>97776</v>
      </c>
      <c r="G178" s="425">
        <f t="shared" si="17"/>
        <v>3645</v>
      </c>
      <c r="H178" s="425">
        <f t="shared" si="17"/>
        <v>106294</v>
      </c>
      <c r="I178" s="425">
        <f t="shared" si="17"/>
        <v>0</v>
      </c>
      <c r="J178" s="425">
        <f t="shared" si="17"/>
        <v>0</v>
      </c>
      <c r="K178" s="425">
        <f>SUM(K174,K176,K177)</f>
        <v>566935</v>
      </c>
      <c r="L178" s="425">
        <f>SUM(L174, L176:L177)</f>
        <v>457473</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v>0</v>
      </c>
    </row>
    <row r="183" spans="1:14" x14ac:dyDescent="0.2">
      <c r="A183" s="1814" t="s">
        <v>348</v>
      </c>
      <c r="B183" s="266">
        <v>4120</v>
      </c>
      <c r="C183" s="413"/>
      <c r="D183" s="413"/>
      <c r="E183" s="412"/>
      <c r="F183" s="413"/>
      <c r="G183" s="413"/>
      <c r="H183" s="412"/>
      <c r="I183" s="507"/>
      <c r="J183" s="413"/>
      <c r="K183" s="414">
        <f t="shared" si="18"/>
        <v>0</v>
      </c>
      <c r="L183" s="412">
        <v>0</v>
      </c>
    </row>
    <row r="184" spans="1:14" x14ac:dyDescent="0.2">
      <c r="A184" s="1814" t="s">
        <v>349</v>
      </c>
      <c r="B184" s="114">
        <v>4130</v>
      </c>
      <c r="C184" s="413"/>
      <c r="D184" s="413"/>
      <c r="E184" s="412"/>
      <c r="F184" s="413"/>
      <c r="G184" s="413"/>
      <c r="H184" s="412"/>
      <c r="I184" s="507"/>
      <c r="J184" s="413"/>
      <c r="K184" s="414">
        <f t="shared" si="18"/>
        <v>0</v>
      </c>
      <c r="L184" s="412">
        <v>0</v>
      </c>
    </row>
    <row r="185" spans="1:14" x14ac:dyDescent="0.2">
      <c r="A185" s="1814" t="s">
        <v>811</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1312</v>
      </c>
      <c r="B187" s="114">
        <v>4190</v>
      </c>
      <c r="C187" s="413"/>
      <c r="D187" s="413"/>
      <c r="E187" s="412"/>
      <c r="F187" s="413"/>
      <c r="G187" s="413"/>
      <c r="H187" s="412"/>
      <c r="I187" s="507"/>
      <c r="J187" s="413"/>
      <c r="K187" s="414">
        <f t="shared" si="18"/>
        <v>0</v>
      </c>
      <c r="L187" s="412">
        <v>0</v>
      </c>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1105</v>
      </c>
      <c r="C189" s="413"/>
      <c r="D189" s="413"/>
      <c r="E189" s="1864"/>
      <c r="F189" s="413"/>
      <c r="G189" s="413"/>
      <c r="H189" s="1864"/>
      <c r="I189" s="507"/>
      <c r="J189" s="413"/>
      <c r="K189" s="430">
        <f>SUM(E189,H189)</f>
        <v>0</v>
      </c>
      <c r="L189" s="1864">
        <v>0</v>
      </c>
    </row>
    <row r="190" spans="1:14" ht="12.75" customHeight="1" thickBot="1" x14ac:dyDescent="0.25">
      <c r="A190" s="887" t="s">
        <v>1915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1390</v>
      </c>
      <c r="B195" s="114" t="s">
        <v>720</v>
      </c>
      <c r="C195" s="413"/>
      <c r="D195" s="413"/>
      <c r="E195" s="413"/>
      <c r="F195" s="413"/>
      <c r="G195" s="413"/>
      <c r="H195" s="412"/>
      <c r="I195" s="413"/>
      <c r="J195" s="413"/>
      <c r="K195" s="414">
        <f>SUM(H195)</f>
        <v>0</v>
      </c>
      <c r="L195" s="412">
        <v>0</v>
      </c>
    </row>
    <row r="196" spans="1:14" x14ac:dyDescent="0.2">
      <c r="A196" s="1814" t="s">
        <v>93</v>
      </c>
      <c r="B196" s="266" t="s">
        <v>691</v>
      </c>
      <c r="C196" s="413"/>
      <c r="D196" s="413"/>
      <c r="E196" s="413"/>
      <c r="F196" s="413"/>
      <c r="G196" s="413"/>
      <c r="H196" s="412"/>
      <c r="I196" s="413"/>
      <c r="J196" s="413"/>
      <c r="K196" s="414">
        <f>SUM(H196)</f>
        <v>0</v>
      </c>
      <c r="L196" s="412">
        <v>0</v>
      </c>
    </row>
    <row r="197" spans="1:14" x14ac:dyDescent="0.2">
      <c r="A197" s="1839" t="s">
        <v>722</v>
      </c>
      <c r="B197" s="266" t="s">
        <v>721</v>
      </c>
      <c r="C197" s="413"/>
      <c r="D197" s="413"/>
      <c r="E197" s="413"/>
      <c r="F197" s="413"/>
      <c r="G197" s="413"/>
      <c r="H197" s="439"/>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2377</v>
      </c>
      <c r="I199" s="413"/>
      <c r="J199" s="413"/>
      <c r="K199" s="1871">
        <f>SUM(H199)</f>
        <v>2377</v>
      </c>
      <c r="L199" s="703">
        <v>16361</v>
      </c>
    </row>
    <row r="200" spans="1:14" ht="30" customHeight="1" x14ac:dyDescent="0.2">
      <c r="A200" s="890" t="s">
        <v>294</v>
      </c>
      <c r="B200" s="537" t="s">
        <v>32</v>
      </c>
      <c r="C200" s="413"/>
      <c r="D200" s="413"/>
      <c r="E200" s="413"/>
      <c r="F200" s="413"/>
      <c r="G200" s="413"/>
      <c r="H200" s="412">
        <v>18875</v>
      </c>
      <c r="I200" s="413"/>
      <c r="J200" s="413"/>
      <c r="K200" s="414">
        <f>SUM(H200)</f>
        <v>18875</v>
      </c>
      <c r="L200" s="412">
        <v>111185</v>
      </c>
    </row>
    <row r="201" spans="1:14" ht="13.5" customHeight="1" x14ac:dyDescent="0.2">
      <c r="A201" s="1818" t="s">
        <v>884</v>
      </c>
      <c r="B201" s="537" t="s">
        <v>88</v>
      </c>
      <c r="C201" s="413"/>
      <c r="D201" s="413"/>
      <c r="E201" s="413"/>
      <c r="F201" s="413"/>
      <c r="G201" s="413"/>
      <c r="H201" s="436"/>
      <c r="I201" s="413"/>
      <c r="J201" s="413"/>
      <c r="K201" s="1061">
        <f>H201</f>
        <v>0</v>
      </c>
      <c r="L201" s="412">
        <v>0</v>
      </c>
    </row>
    <row r="202" spans="1:14" ht="12.75" customHeight="1" thickBot="1" x14ac:dyDescent="0.25">
      <c r="A202" s="1865" t="s">
        <v>742</v>
      </c>
      <c r="B202" s="1808" t="s">
        <v>581</v>
      </c>
      <c r="C202" s="413"/>
      <c r="D202" s="413"/>
      <c r="E202" s="413"/>
      <c r="F202" s="413"/>
      <c r="G202" s="413"/>
      <c r="H202" s="425">
        <f>SUM(H198,H199,H200,H201)</f>
        <v>21252</v>
      </c>
      <c r="I202" s="413"/>
      <c r="J202" s="413"/>
      <c r="K202" s="425">
        <f>SUM(K198,K199,K200,K201)</f>
        <v>21252</v>
      </c>
      <c r="L202" s="425">
        <f>SUM(L198,L199,L200,L201)</f>
        <v>127546</v>
      </c>
    </row>
    <row r="203" spans="1:14" ht="18" customHeight="1" thickTop="1" thickBot="1" x14ac:dyDescent="0.25">
      <c r="A203" s="1823" t="s">
        <v>1039</v>
      </c>
      <c r="B203" s="263" t="s">
        <v>1028</v>
      </c>
      <c r="C203" s="417"/>
      <c r="D203" s="417"/>
      <c r="E203" s="417"/>
      <c r="F203" s="417"/>
      <c r="G203" s="417"/>
      <c r="H203" s="417"/>
      <c r="I203" s="413"/>
      <c r="J203" s="413"/>
      <c r="K203" s="417"/>
      <c r="L203" s="424">
        <v>0</v>
      </c>
    </row>
    <row r="204" spans="1:14" ht="12.75" customHeight="1" thickTop="1" thickBot="1" x14ac:dyDescent="0.25">
      <c r="A204" s="1835" t="s">
        <v>316</v>
      </c>
      <c r="B204" s="470"/>
      <c r="C204" s="415">
        <f>SUM(C178,C179)</f>
        <v>301769</v>
      </c>
      <c r="D204" s="415">
        <f>SUM(D178,D179)</f>
        <v>31400</v>
      </c>
      <c r="E204" s="415">
        <f>SUM(E178,E179,E190)</f>
        <v>26051</v>
      </c>
      <c r="F204" s="415">
        <f>SUM(F178,F179)</f>
        <v>97776</v>
      </c>
      <c r="G204" s="415">
        <f>SUM(G178,G179)</f>
        <v>3645</v>
      </c>
      <c r="H204" s="415">
        <f>SUM(H178,H179,H190,H202,H203)</f>
        <v>127546</v>
      </c>
      <c r="I204" s="415">
        <f>SUM(I178,I179)</f>
        <v>0</v>
      </c>
      <c r="J204" s="415">
        <f>SUM(J178,J179)</f>
        <v>0</v>
      </c>
      <c r="K204" s="414">
        <f>SUM(K178,K179,K190,K202,K203)</f>
        <v>588187</v>
      </c>
      <c r="L204" s="415">
        <f>SUM(L178,L179,L190,L202,L203)</f>
        <v>585019</v>
      </c>
    </row>
    <row r="205" spans="1:14" ht="23.25" thickTop="1" x14ac:dyDescent="0.2">
      <c r="A205" s="1826" t="s">
        <v>1176</v>
      </c>
      <c r="B205" s="467"/>
      <c r="C205" s="416"/>
      <c r="D205" s="416"/>
      <c r="E205" s="416"/>
      <c r="F205" s="416"/>
      <c r="G205" s="416"/>
      <c r="H205" s="416"/>
      <c r="I205" s="413"/>
      <c r="J205" s="413"/>
      <c r="K205" s="440">
        <f>'Revenues 9-14'!F275-'Expenditures 15-22'!K204</f>
        <v>21374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1140</v>
      </c>
      <c r="B207" s="2248"/>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v>36960</v>
      </c>
      <c r="E209" s="413"/>
      <c r="F209" s="413"/>
      <c r="G209" s="413"/>
      <c r="H209" s="413"/>
      <c r="I209" s="413"/>
      <c r="J209" s="413"/>
      <c r="K209" s="414">
        <f>D209</f>
        <v>36960</v>
      </c>
      <c r="L209" s="412">
        <v>37244</v>
      </c>
    </row>
    <row r="210" spans="1:12" x14ac:dyDescent="0.2">
      <c r="A210" s="1814" t="s">
        <v>171</v>
      </c>
      <c r="B210" s="266" t="s">
        <v>1142</v>
      </c>
      <c r="C210" s="413"/>
      <c r="D210" s="436"/>
      <c r="E210" s="413"/>
      <c r="F210" s="413"/>
      <c r="G210" s="413"/>
      <c r="H210" s="413"/>
      <c r="I210" s="413"/>
      <c r="J210" s="413"/>
      <c r="K210" s="414">
        <f t="shared" ref="K210:K222" si="19">D210</f>
        <v>0</v>
      </c>
      <c r="L210" s="412">
        <v>0</v>
      </c>
    </row>
    <row r="211" spans="1:12" x14ac:dyDescent="0.2">
      <c r="A211" s="1814" t="s">
        <v>172</v>
      </c>
      <c r="B211" s="266">
        <v>1200</v>
      </c>
      <c r="C211" s="413"/>
      <c r="D211" s="412">
        <v>25774</v>
      </c>
      <c r="E211" s="413"/>
      <c r="F211" s="413"/>
      <c r="G211" s="413"/>
      <c r="H211" s="413"/>
      <c r="I211" s="413"/>
      <c r="J211" s="413"/>
      <c r="K211" s="414">
        <f t="shared" si="19"/>
        <v>25774</v>
      </c>
      <c r="L211" s="412">
        <v>29583</v>
      </c>
    </row>
    <row r="212" spans="1:12" x14ac:dyDescent="0.2">
      <c r="A212" s="1814" t="s">
        <v>317</v>
      </c>
      <c r="B212" s="266" t="s">
        <v>1143</v>
      </c>
      <c r="C212" s="413"/>
      <c r="D212" s="436">
        <v>2197</v>
      </c>
      <c r="E212" s="413"/>
      <c r="F212" s="413"/>
      <c r="G212" s="413"/>
      <c r="H212" s="413"/>
      <c r="I212" s="413"/>
      <c r="J212" s="413"/>
      <c r="K212" s="414">
        <f t="shared" si="19"/>
        <v>2197</v>
      </c>
      <c r="L212" s="412">
        <v>2865</v>
      </c>
    </row>
    <row r="213" spans="1:12" x14ac:dyDescent="0.2">
      <c r="A213" s="1814" t="s">
        <v>318</v>
      </c>
      <c r="B213" s="266">
        <v>1250</v>
      </c>
      <c r="C213" s="413"/>
      <c r="D213" s="412">
        <v>24264</v>
      </c>
      <c r="E213" s="413"/>
      <c r="F213" s="413"/>
      <c r="G213" s="413"/>
      <c r="H213" s="413"/>
      <c r="I213" s="413"/>
      <c r="J213" s="413"/>
      <c r="K213" s="414">
        <f t="shared" si="19"/>
        <v>24264</v>
      </c>
      <c r="L213" s="412">
        <v>25275</v>
      </c>
    </row>
    <row r="214" spans="1:12" x14ac:dyDescent="0.2">
      <c r="A214" s="1814" t="s">
        <v>319</v>
      </c>
      <c r="B214" s="266" t="s">
        <v>169</v>
      </c>
      <c r="C214" s="413"/>
      <c r="D214" s="436"/>
      <c r="E214" s="413"/>
      <c r="F214" s="413"/>
      <c r="G214" s="413"/>
      <c r="H214" s="413"/>
      <c r="I214" s="413"/>
      <c r="J214" s="413"/>
      <c r="K214" s="414">
        <f t="shared" si="19"/>
        <v>0</v>
      </c>
      <c r="L214" s="412">
        <v>0</v>
      </c>
    </row>
    <row r="215" spans="1:12" x14ac:dyDescent="0.2">
      <c r="A215" s="1814" t="s">
        <v>1137</v>
      </c>
      <c r="B215" s="266">
        <v>1300</v>
      </c>
      <c r="C215" s="413"/>
      <c r="D215" s="412"/>
      <c r="E215" s="413"/>
      <c r="F215" s="413"/>
      <c r="G215" s="413"/>
      <c r="H215" s="413"/>
      <c r="I215" s="413"/>
      <c r="J215" s="413"/>
      <c r="K215" s="414">
        <f t="shared" si="19"/>
        <v>0</v>
      </c>
      <c r="L215" s="412">
        <v>0</v>
      </c>
    </row>
    <row r="216" spans="1:12" x14ac:dyDescent="0.2">
      <c r="A216" s="1814" t="s">
        <v>839</v>
      </c>
      <c r="B216" s="266">
        <v>1400</v>
      </c>
      <c r="C216" s="413"/>
      <c r="D216" s="412">
        <v>7811</v>
      </c>
      <c r="E216" s="413"/>
      <c r="F216" s="413"/>
      <c r="G216" s="413"/>
      <c r="H216" s="413"/>
      <c r="I216" s="413"/>
      <c r="J216" s="413"/>
      <c r="K216" s="414">
        <f t="shared" si="19"/>
        <v>7811</v>
      </c>
      <c r="L216" s="412">
        <v>7900</v>
      </c>
    </row>
    <row r="217" spans="1:12" x14ac:dyDescent="0.2">
      <c r="A217" s="1814" t="s">
        <v>1138</v>
      </c>
      <c r="B217" s="266">
        <v>1500</v>
      </c>
      <c r="C217" s="413"/>
      <c r="D217" s="412">
        <v>5811</v>
      </c>
      <c r="E217" s="413"/>
      <c r="F217" s="413"/>
      <c r="G217" s="413"/>
      <c r="H217" s="413"/>
      <c r="I217" s="413"/>
      <c r="J217" s="413"/>
      <c r="K217" s="414">
        <f t="shared" si="19"/>
        <v>5811</v>
      </c>
      <c r="L217" s="412">
        <v>6475</v>
      </c>
    </row>
    <row r="218" spans="1:12" x14ac:dyDescent="0.2">
      <c r="A218" s="1814" t="s">
        <v>1139</v>
      </c>
      <c r="B218" s="266">
        <v>1600</v>
      </c>
      <c r="C218" s="413"/>
      <c r="D218" s="412"/>
      <c r="E218" s="413"/>
      <c r="F218" s="413"/>
      <c r="G218" s="413"/>
      <c r="H218" s="413"/>
      <c r="I218" s="413"/>
      <c r="J218" s="413"/>
      <c r="K218" s="414">
        <f t="shared" si="19"/>
        <v>0</v>
      </c>
      <c r="L218" s="412">
        <v>0</v>
      </c>
    </row>
    <row r="219" spans="1:12" x14ac:dyDescent="0.2">
      <c r="A219" s="1814" t="s">
        <v>1164</v>
      </c>
      <c r="B219" s="266">
        <v>1650</v>
      </c>
      <c r="C219" s="413"/>
      <c r="D219" s="412"/>
      <c r="E219" s="413"/>
      <c r="F219" s="413"/>
      <c r="G219" s="413"/>
      <c r="H219" s="413"/>
      <c r="I219" s="413"/>
      <c r="J219" s="413"/>
      <c r="K219" s="414">
        <f t="shared" si="19"/>
        <v>0</v>
      </c>
      <c r="L219" s="412">
        <v>0</v>
      </c>
    </row>
    <row r="220" spans="1:12" x14ac:dyDescent="0.2">
      <c r="A220" s="1814" t="s">
        <v>840</v>
      </c>
      <c r="B220" s="266" t="s">
        <v>170</v>
      </c>
      <c r="C220" s="413"/>
      <c r="D220" s="436">
        <v>197</v>
      </c>
      <c r="E220" s="413"/>
      <c r="F220" s="413"/>
      <c r="G220" s="413"/>
      <c r="H220" s="413"/>
      <c r="I220" s="413"/>
      <c r="J220" s="413"/>
      <c r="K220" s="414">
        <f t="shared" si="19"/>
        <v>197</v>
      </c>
      <c r="L220" s="412">
        <v>175</v>
      </c>
    </row>
    <row r="221" spans="1:12" x14ac:dyDescent="0.2">
      <c r="A221" s="1814" t="s">
        <v>1284</v>
      </c>
      <c r="B221" s="266">
        <v>1800</v>
      </c>
      <c r="C221" s="413"/>
      <c r="D221" s="412"/>
      <c r="E221" s="413"/>
      <c r="F221" s="413"/>
      <c r="G221" s="413"/>
      <c r="H221" s="413"/>
      <c r="I221" s="413"/>
      <c r="J221" s="413"/>
      <c r="K221" s="414">
        <f t="shared" si="19"/>
        <v>0</v>
      </c>
      <c r="L221" s="412">
        <v>0</v>
      </c>
    </row>
    <row r="222" spans="1:12" x14ac:dyDescent="0.2">
      <c r="A222" s="1814" t="s">
        <v>1285</v>
      </c>
      <c r="B222" s="266">
        <v>1900</v>
      </c>
      <c r="C222" s="413"/>
      <c r="D222" s="412"/>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103014</v>
      </c>
      <c r="E223" s="413"/>
      <c r="F223" s="413"/>
      <c r="G223" s="413"/>
      <c r="H223" s="413"/>
      <c r="I223" s="413"/>
      <c r="J223" s="413"/>
      <c r="K223" s="415">
        <f>SUM(K209:K222)</f>
        <v>103014</v>
      </c>
      <c r="L223" s="415">
        <f>SUM(L209:L222)</f>
        <v>109517</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c r="E226" s="413"/>
      <c r="F226" s="413"/>
      <c r="G226" s="413"/>
      <c r="H226" s="413"/>
      <c r="I226" s="413"/>
      <c r="J226" s="413"/>
      <c r="K226" s="414">
        <f t="shared" ref="K226:K231" si="20">D226</f>
        <v>0</v>
      </c>
      <c r="L226" s="412">
        <v>0</v>
      </c>
    </row>
    <row r="227" spans="1:12" x14ac:dyDescent="0.2">
      <c r="A227" s="1814" t="s">
        <v>1287</v>
      </c>
      <c r="B227" s="266">
        <v>2120</v>
      </c>
      <c r="C227" s="413"/>
      <c r="D227" s="412">
        <v>821</v>
      </c>
      <c r="E227" s="413"/>
      <c r="F227" s="413"/>
      <c r="G227" s="413"/>
      <c r="H227" s="413"/>
      <c r="I227" s="413"/>
      <c r="J227" s="413"/>
      <c r="K227" s="414">
        <f t="shared" si="20"/>
        <v>821</v>
      </c>
      <c r="L227" s="412">
        <v>810</v>
      </c>
    </row>
    <row r="228" spans="1:12" x14ac:dyDescent="0.2">
      <c r="A228" s="1814" t="s">
        <v>222</v>
      </c>
      <c r="B228" s="266">
        <v>2130</v>
      </c>
      <c r="C228" s="413"/>
      <c r="D228" s="412">
        <v>4232</v>
      </c>
      <c r="E228" s="413"/>
      <c r="F228" s="413"/>
      <c r="G228" s="413"/>
      <c r="H228" s="413"/>
      <c r="I228" s="413"/>
      <c r="J228" s="413"/>
      <c r="K228" s="414">
        <f t="shared" si="20"/>
        <v>4232</v>
      </c>
      <c r="L228" s="412">
        <v>5925</v>
      </c>
    </row>
    <row r="229" spans="1:12" x14ac:dyDescent="0.2">
      <c r="A229" s="1814" t="s">
        <v>223</v>
      </c>
      <c r="B229" s="266">
        <v>2140</v>
      </c>
      <c r="C229" s="413"/>
      <c r="D229" s="412">
        <v>1293</v>
      </c>
      <c r="E229" s="413"/>
      <c r="F229" s="413"/>
      <c r="G229" s="413"/>
      <c r="H229" s="413"/>
      <c r="I229" s="413"/>
      <c r="J229" s="413"/>
      <c r="K229" s="414">
        <f t="shared" si="20"/>
        <v>1293</v>
      </c>
      <c r="L229" s="412">
        <v>1300</v>
      </c>
    </row>
    <row r="230" spans="1:12" x14ac:dyDescent="0.2">
      <c r="A230" s="1814" t="s">
        <v>224</v>
      </c>
      <c r="B230" s="266">
        <v>2150</v>
      </c>
      <c r="C230" s="413"/>
      <c r="D230" s="412"/>
      <c r="E230" s="413"/>
      <c r="F230" s="413"/>
      <c r="G230" s="413"/>
      <c r="H230" s="413"/>
      <c r="I230" s="413"/>
      <c r="J230" s="413"/>
      <c r="K230" s="414">
        <f t="shared" si="20"/>
        <v>0</v>
      </c>
      <c r="L230" s="412">
        <v>0</v>
      </c>
    </row>
    <row r="231" spans="1:12" x14ac:dyDescent="0.2">
      <c r="A231" s="1814" t="s">
        <v>173</v>
      </c>
      <c r="B231" s="266">
        <v>2190</v>
      </c>
      <c r="C231" s="413"/>
      <c r="D231" s="412">
        <v>222</v>
      </c>
      <c r="E231" s="413"/>
      <c r="F231" s="413"/>
      <c r="G231" s="413"/>
      <c r="H231" s="413"/>
      <c r="I231" s="413"/>
      <c r="J231" s="413"/>
      <c r="K231" s="414">
        <f t="shared" si="20"/>
        <v>222</v>
      </c>
      <c r="L231" s="412">
        <v>225</v>
      </c>
    </row>
    <row r="232" spans="1:12" ht="12.75" customHeight="1" thickBot="1" x14ac:dyDescent="0.25">
      <c r="A232" s="887" t="s">
        <v>658</v>
      </c>
      <c r="B232" s="465" t="s">
        <v>831</v>
      </c>
      <c r="C232" s="413"/>
      <c r="D232" s="415">
        <f>SUM(D226:D231)</f>
        <v>6568</v>
      </c>
      <c r="E232" s="413"/>
      <c r="F232" s="413"/>
      <c r="G232" s="413"/>
      <c r="H232" s="413"/>
      <c r="I232" s="413"/>
      <c r="J232" s="413"/>
      <c r="K232" s="415">
        <f>SUM(K226:K231)</f>
        <v>6568</v>
      </c>
      <c r="L232" s="415">
        <f>SUM(L226:L231)</f>
        <v>8260</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v>9143</v>
      </c>
      <c r="E234" s="413"/>
      <c r="F234" s="413"/>
      <c r="G234" s="413"/>
      <c r="H234" s="413"/>
      <c r="I234" s="413"/>
      <c r="J234" s="413"/>
      <c r="K234" s="420">
        <f>D234</f>
        <v>9143</v>
      </c>
      <c r="L234" s="418">
        <v>9333</v>
      </c>
    </row>
    <row r="235" spans="1:12" x14ac:dyDescent="0.2">
      <c r="A235" s="1814" t="s">
        <v>975</v>
      </c>
      <c r="B235" s="266">
        <v>2220</v>
      </c>
      <c r="C235" s="413"/>
      <c r="D235" s="412">
        <v>17900</v>
      </c>
      <c r="E235" s="413"/>
      <c r="F235" s="413"/>
      <c r="G235" s="413"/>
      <c r="H235" s="413"/>
      <c r="I235" s="413"/>
      <c r="J235" s="413"/>
      <c r="K235" s="420">
        <f>D235</f>
        <v>17900</v>
      </c>
      <c r="L235" s="412">
        <v>17816</v>
      </c>
    </row>
    <row r="236" spans="1:12" x14ac:dyDescent="0.2">
      <c r="A236" s="1814" t="s">
        <v>976</v>
      </c>
      <c r="B236" s="266">
        <v>2230</v>
      </c>
      <c r="C236" s="413"/>
      <c r="D236" s="412"/>
      <c r="E236" s="413"/>
      <c r="F236" s="413"/>
      <c r="G236" s="413"/>
      <c r="H236" s="413"/>
      <c r="I236" s="413"/>
      <c r="J236" s="413"/>
      <c r="K236" s="420">
        <f>D236</f>
        <v>0</v>
      </c>
      <c r="L236" s="412">
        <v>0</v>
      </c>
    </row>
    <row r="237" spans="1:12" ht="12.75" customHeight="1" thickBot="1" x14ac:dyDescent="0.25">
      <c r="A237" s="1840" t="s">
        <v>659</v>
      </c>
      <c r="B237" s="878">
        <v>2200</v>
      </c>
      <c r="C237" s="413"/>
      <c r="D237" s="415">
        <f>SUM(D234:D236)</f>
        <v>27043</v>
      </c>
      <c r="E237" s="413"/>
      <c r="F237" s="413"/>
      <c r="G237" s="413"/>
      <c r="H237" s="413"/>
      <c r="I237" s="413"/>
      <c r="J237" s="413"/>
      <c r="K237" s="415">
        <f>SUM(K234:K236)</f>
        <v>27043</v>
      </c>
      <c r="L237" s="415">
        <f>SUM(L234:L236)</f>
        <v>27149</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c r="E239" s="413"/>
      <c r="F239" s="413"/>
      <c r="G239" s="413"/>
      <c r="H239" s="413"/>
      <c r="I239" s="413"/>
      <c r="J239" s="413"/>
      <c r="K239" s="420">
        <f>D239</f>
        <v>0</v>
      </c>
      <c r="L239" s="418">
        <v>0</v>
      </c>
    </row>
    <row r="240" spans="1:12" x14ac:dyDescent="0.2">
      <c r="A240" s="1814" t="s">
        <v>978</v>
      </c>
      <c r="B240" s="266">
        <v>2320</v>
      </c>
      <c r="C240" s="413"/>
      <c r="D240" s="412">
        <v>1498</v>
      </c>
      <c r="E240" s="413"/>
      <c r="F240" s="413"/>
      <c r="G240" s="413"/>
      <c r="H240" s="413"/>
      <c r="I240" s="413"/>
      <c r="J240" s="413"/>
      <c r="K240" s="420">
        <f t="shared" ref="K240:K250" si="21">D240</f>
        <v>1498</v>
      </c>
      <c r="L240" s="412">
        <v>1557</v>
      </c>
    </row>
    <row r="241" spans="1:12" x14ac:dyDescent="0.2">
      <c r="A241" s="1814" t="s">
        <v>979</v>
      </c>
      <c r="B241" s="266">
        <v>2330</v>
      </c>
      <c r="C241" s="413"/>
      <c r="D241" s="412"/>
      <c r="E241" s="413"/>
      <c r="F241" s="413"/>
      <c r="G241" s="413"/>
      <c r="H241" s="413"/>
      <c r="I241" s="413"/>
      <c r="J241" s="413"/>
      <c r="K241" s="420">
        <f t="shared" si="21"/>
        <v>0</v>
      </c>
      <c r="L241" s="412">
        <v>0</v>
      </c>
    </row>
    <row r="242" spans="1:12" x14ac:dyDescent="0.2">
      <c r="A242" s="1815" t="s">
        <v>339</v>
      </c>
      <c r="B242" s="291" t="s">
        <v>320</v>
      </c>
      <c r="C242" s="413"/>
      <c r="D242" s="691"/>
      <c r="E242" s="413"/>
      <c r="F242" s="413"/>
      <c r="G242" s="413"/>
      <c r="H242" s="413"/>
      <c r="I242" s="413"/>
      <c r="J242" s="413"/>
      <c r="K242" s="420">
        <f t="shared" si="21"/>
        <v>0</v>
      </c>
      <c r="L242" s="412">
        <v>0</v>
      </c>
    </row>
    <row r="243" spans="1:12" ht="23.25" customHeight="1" x14ac:dyDescent="0.2">
      <c r="A243" s="1815" t="s">
        <v>340</v>
      </c>
      <c r="B243" s="527" t="s">
        <v>321</v>
      </c>
      <c r="C243" s="413"/>
      <c r="D243" s="691"/>
      <c r="E243" s="413"/>
      <c r="F243" s="413"/>
      <c r="G243" s="413"/>
      <c r="H243" s="413"/>
      <c r="I243" s="413"/>
      <c r="J243" s="413"/>
      <c r="K243" s="420">
        <f t="shared" si="21"/>
        <v>0</v>
      </c>
      <c r="L243" s="412">
        <v>0</v>
      </c>
    </row>
    <row r="244" spans="1:12" x14ac:dyDescent="0.2">
      <c r="A244" s="1815" t="s">
        <v>341</v>
      </c>
      <c r="B244" s="291" t="s">
        <v>322</v>
      </c>
      <c r="C244" s="413"/>
      <c r="D244" s="691"/>
      <c r="E244" s="413"/>
      <c r="F244" s="413"/>
      <c r="G244" s="413"/>
      <c r="H244" s="413"/>
      <c r="I244" s="413"/>
      <c r="J244" s="413"/>
      <c r="K244" s="420">
        <f t="shared" si="21"/>
        <v>0</v>
      </c>
      <c r="L244" s="412">
        <v>0</v>
      </c>
    </row>
    <row r="245" spans="1:12" x14ac:dyDescent="0.2">
      <c r="A245" s="1815" t="s">
        <v>274</v>
      </c>
      <c r="B245" s="291" t="s">
        <v>323</v>
      </c>
      <c r="C245" s="413"/>
      <c r="D245" s="691"/>
      <c r="E245" s="413"/>
      <c r="F245" s="413"/>
      <c r="G245" s="413"/>
      <c r="H245" s="413"/>
      <c r="I245" s="413"/>
      <c r="J245" s="413"/>
      <c r="K245" s="420">
        <f t="shared" si="21"/>
        <v>0</v>
      </c>
      <c r="L245" s="412">
        <v>0</v>
      </c>
    </row>
    <row r="246" spans="1:12" x14ac:dyDescent="0.2">
      <c r="A246" s="1815" t="s">
        <v>816</v>
      </c>
      <c r="B246" s="291" t="s">
        <v>324</v>
      </c>
      <c r="C246" s="413"/>
      <c r="D246" s="691">
        <v>37858</v>
      </c>
      <c r="E246" s="413"/>
      <c r="F246" s="413"/>
      <c r="G246" s="413"/>
      <c r="H246" s="413"/>
      <c r="I246" s="413"/>
      <c r="J246" s="413"/>
      <c r="K246" s="420">
        <f t="shared" si="21"/>
        <v>37858</v>
      </c>
      <c r="L246" s="412">
        <v>37400</v>
      </c>
    </row>
    <row r="247" spans="1:12" x14ac:dyDescent="0.2">
      <c r="A247" s="1815" t="s">
        <v>275</v>
      </c>
      <c r="B247" s="291" t="s">
        <v>325</v>
      </c>
      <c r="C247" s="413"/>
      <c r="D247" s="691"/>
      <c r="E247" s="413"/>
      <c r="F247" s="413"/>
      <c r="G247" s="413"/>
      <c r="H247" s="413"/>
      <c r="I247" s="413"/>
      <c r="J247" s="413"/>
      <c r="K247" s="420">
        <f t="shared" si="21"/>
        <v>0</v>
      </c>
      <c r="L247" s="412">
        <v>0</v>
      </c>
    </row>
    <row r="248" spans="1:12" ht="22.5" x14ac:dyDescent="0.2">
      <c r="A248" s="1815" t="s">
        <v>1214</v>
      </c>
      <c r="B248" s="527" t="s">
        <v>326</v>
      </c>
      <c r="C248" s="413"/>
      <c r="D248" s="691"/>
      <c r="E248" s="413"/>
      <c r="F248" s="413"/>
      <c r="G248" s="413"/>
      <c r="H248" s="413"/>
      <c r="I248" s="413"/>
      <c r="J248" s="413"/>
      <c r="K248" s="420">
        <f t="shared" si="21"/>
        <v>0</v>
      </c>
      <c r="L248" s="412">
        <v>0</v>
      </c>
    </row>
    <row r="249" spans="1:12" x14ac:dyDescent="0.2">
      <c r="A249" s="1815" t="s">
        <v>1215</v>
      </c>
      <c r="B249" s="291" t="s">
        <v>327</v>
      </c>
      <c r="C249" s="413"/>
      <c r="D249" s="691"/>
      <c r="E249" s="413"/>
      <c r="F249" s="413"/>
      <c r="G249" s="413"/>
      <c r="H249" s="413"/>
      <c r="I249" s="413"/>
      <c r="J249" s="413"/>
      <c r="K249" s="420">
        <f t="shared" si="21"/>
        <v>0</v>
      </c>
      <c r="L249" s="412">
        <v>0</v>
      </c>
    </row>
    <row r="250" spans="1:12" x14ac:dyDescent="0.2">
      <c r="A250" s="1815" t="s">
        <v>1146</v>
      </c>
      <c r="B250" s="266" t="s">
        <v>328</v>
      </c>
      <c r="C250" s="413"/>
      <c r="D250" s="691"/>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39356</v>
      </c>
      <c r="E251" s="413"/>
      <c r="F251" s="413"/>
      <c r="G251" s="413"/>
      <c r="H251" s="413"/>
      <c r="I251" s="413"/>
      <c r="J251" s="413"/>
      <c r="K251" s="415">
        <f>SUM(K239:K250)</f>
        <v>39356</v>
      </c>
      <c r="L251" s="415">
        <f>SUM(L239:L250)</f>
        <v>38957</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29127</v>
      </c>
      <c r="E253" s="413"/>
      <c r="F253" s="413"/>
      <c r="G253" s="413"/>
      <c r="H253" s="413"/>
      <c r="I253" s="413"/>
      <c r="J253" s="413"/>
      <c r="K253" s="420">
        <f>D253</f>
        <v>29127</v>
      </c>
      <c r="L253" s="418">
        <v>30983</v>
      </c>
    </row>
    <row r="254" spans="1:12" ht="23.25" customHeight="1" x14ac:dyDescent="0.2">
      <c r="A254" s="1820" t="s">
        <v>1216</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29127</v>
      </c>
      <c r="E255" s="413"/>
      <c r="F255" s="413"/>
      <c r="G255" s="413"/>
      <c r="H255" s="413"/>
      <c r="I255" s="413"/>
      <c r="J255" s="413"/>
      <c r="K255" s="415">
        <f>SUM(K253:K254)</f>
        <v>29127</v>
      </c>
      <c r="L255" s="415">
        <f>SUM(L253:L254)</f>
        <v>30983</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v>0</v>
      </c>
    </row>
    <row r="258" spans="1:12" x14ac:dyDescent="0.2">
      <c r="A258" s="1814" t="s">
        <v>542</v>
      </c>
      <c r="B258" s="525">
        <v>2520</v>
      </c>
      <c r="C258" s="413"/>
      <c r="D258" s="412">
        <v>14456</v>
      </c>
      <c r="E258" s="413"/>
      <c r="F258" s="413"/>
      <c r="G258" s="413"/>
      <c r="H258" s="413"/>
      <c r="I258" s="413"/>
      <c r="J258" s="413"/>
      <c r="K258" s="420">
        <f t="shared" ref="K258:K263" si="22">D258</f>
        <v>14456</v>
      </c>
      <c r="L258" s="412">
        <v>16788</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56176</v>
      </c>
      <c r="E260" s="413"/>
      <c r="F260" s="413"/>
      <c r="G260" s="413"/>
      <c r="H260" s="413"/>
      <c r="I260" s="413"/>
      <c r="J260" s="413"/>
      <c r="K260" s="420">
        <f t="shared" si="22"/>
        <v>56176</v>
      </c>
      <c r="L260" s="412">
        <v>60450</v>
      </c>
    </row>
    <row r="261" spans="1:12" x14ac:dyDescent="0.2">
      <c r="A261" s="1814" t="s">
        <v>1128</v>
      </c>
      <c r="B261" s="266">
        <v>2550</v>
      </c>
      <c r="C261" s="413"/>
      <c r="D261" s="412">
        <v>53466</v>
      </c>
      <c r="E261" s="413"/>
      <c r="F261" s="413"/>
      <c r="G261" s="413"/>
      <c r="H261" s="413"/>
      <c r="I261" s="413"/>
      <c r="J261" s="413"/>
      <c r="K261" s="420">
        <f t="shared" si="22"/>
        <v>53466</v>
      </c>
      <c r="L261" s="412">
        <v>56750</v>
      </c>
    </row>
    <row r="262" spans="1:12" x14ac:dyDescent="0.2">
      <c r="A262" s="1814" t="s">
        <v>107</v>
      </c>
      <c r="B262" s="266">
        <v>2560</v>
      </c>
      <c r="C262" s="413"/>
      <c r="D262" s="412">
        <v>21013</v>
      </c>
      <c r="E262" s="413"/>
      <c r="F262" s="413"/>
      <c r="G262" s="413"/>
      <c r="H262" s="413"/>
      <c r="I262" s="413"/>
      <c r="J262" s="413"/>
      <c r="K262" s="420">
        <f t="shared" si="22"/>
        <v>21013</v>
      </c>
      <c r="L262" s="412">
        <v>21665</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145111</v>
      </c>
      <c r="E264" s="413"/>
      <c r="F264" s="413"/>
      <c r="G264" s="413"/>
      <c r="H264" s="413"/>
      <c r="I264" s="413"/>
      <c r="J264" s="413"/>
      <c r="K264" s="415">
        <f>SUM(K257:K263)</f>
        <v>145111</v>
      </c>
      <c r="L264" s="415">
        <f>SUM(L257:L263)</f>
        <v>155653</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v>0</v>
      </c>
    </row>
    <row r="267" spans="1:12" ht="20.25" customHeight="1" x14ac:dyDescent="0.2">
      <c r="A267" s="1814" t="s">
        <v>710</v>
      </c>
      <c r="B267" s="114">
        <v>2620</v>
      </c>
      <c r="C267" s="413"/>
      <c r="D267" s="412"/>
      <c r="E267" s="413"/>
      <c r="F267" s="413"/>
      <c r="G267" s="413"/>
      <c r="H267" s="413"/>
      <c r="I267" s="413"/>
      <c r="J267" s="413"/>
      <c r="K267" s="420">
        <f>D267</f>
        <v>0</v>
      </c>
      <c r="L267" s="412">
        <v>0</v>
      </c>
    </row>
    <row r="268" spans="1:12" ht="12" customHeight="1" x14ac:dyDescent="0.2">
      <c r="A268" s="1814" t="s">
        <v>1250</v>
      </c>
      <c r="B268" s="266">
        <v>2630</v>
      </c>
      <c r="C268" s="413"/>
      <c r="D268" s="412"/>
      <c r="E268" s="413"/>
      <c r="F268" s="413"/>
      <c r="G268" s="413"/>
      <c r="H268" s="413"/>
      <c r="I268" s="413"/>
      <c r="J268" s="413"/>
      <c r="K268" s="420">
        <f>D268</f>
        <v>0</v>
      </c>
      <c r="L268" s="412">
        <v>0</v>
      </c>
    </row>
    <row r="269" spans="1:12" x14ac:dyDescent="0.2">
      <c r="A269" s="1814" t="s">
        <v>471</v>
      </c>
      <c r="B269" s="266">
        <v>2640</v>
      </c>
      <c r="C269" s="413"/>
      <c r="D269" s="412"/>
      <c r="E269" s="413"/>
      <c r="F269" s="413"/>
      <c r="G269" s="413"/>
      <c r="H269" s="413"/>
      <c r="I269" s="413"/>
      <c r="J269" s="413"/>
      <c r="K269" s="420">
        <f>D269</f>
        <v>0</v>
      </c>
      <c r="L269" s="412">
        <v>0</v>
      </c>
    </row>
    <row r="270" spans="1:12" x14ac:dyDescent="0.2">
      <c r="A270" s="1814" t="s">
        <v>472</v>
      </c>
      <c r="B270" s="266">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1155</v>
      </c>
      <c r="B272" s="1081" t="s">
        <v>672</v>
      </c>
      <c r="C272" s="413"/>
      <c r="D272" s="1864"/>
      <c r="E272" s="413"/>
      <c r="F272" s="413"/>
      <c r="G272" s="413"/>
      <c r="H272" s="413"/>
      <c r="I272" s="413"/>
      <c r="J272" s="413"/>
      <c r="K272" s="430">
        <f>D272</f>
        <v>0</v>
      </c>
      <c r="L272" s="1864">
        <v>0</v>
      </c>
    </row>
    <row r="273" spans="1:12" ht="12.75" customHeight="1" thickBot="1" x14ac:dyDescent="0.25">
      <c r="A273" s="1841" t="s">
        <v>971</v>
      </c>
      <c r="B273" s="879">
        <v>2000</v>
      </c>
      <c r="C273" s="413"/>
      <c r="D273" s="425">
        <f>SUM(D232,D237,D251,D255,D264,D271,D272)</f>
        <v>247205</v>
      </c>
      <c r="E273" s="413"/>
      <c r="F273" s="413"/>
      <c r="G273" s="413"/>
      <c r="H273" s="413"/>
      <c r="I273" s="413"/>
      <c r="J273" s="413"/>
      <c r="K273" s="425">
        <f>SUM(K232,K237,K251,K255,K264,K271,K272)</f>
        <v>247205</v>
      </c>
      <c r="L273" s="425">
        <f>SUM(L232,L237,L251,L255,L264,L271,L272)</f>
        <v>261002</v>
      </c>
    </row>
    <row r="274" spans="1:12" ht="18" customHeight="1" thickTop="1" thickBot="1" x14ac:dyDescent="0.25">
      <c r="A274" s="1842" t="s">
        <v>1042</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v>0</v>
      </c>
    </row>
    <row r="277" spans="1:12" x14ac:dyDescent="0.2">
      <c r="A277" s="1814" t="s">
        <v>811</v>
      </c>
      <c r="B277" s="266">
        <v>4140</v>
      </c>
      <c r="C277" s="413"/>
      <c r="D277" s="412"/>
      <c r="E277" s="413"/>
      <c r="F277" s="413"/>
      <c r="G277" s="413"/>
      <c r="H277" s="413"/>
      <c r="I277" s="413"/>
      <c r="J277" s="413"/>
      <c r="K277" s="414">
        <f>D277</f>
        <v>0</v>
      </c>
      <c r="L277" s="412">
        <v>0</v>
      </c>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1390</v>
      </c>
      <c r="B283" s="114" t="s">
        <v>720</v>
      </c>
      <c r="C283" s="413"/>
      <c r="D283" s="413"/>
      <c r="E283" s="413"/>
      <c r="F283" s="413"/>
      <c r="G283" s="413"/>
      <c r="H283" s="412"/>
      <c r="I283" s="413"/>
      <c r="J283" s="413"/>
      <c r="K283" s="414">
        <f>H283</f>
        <v>0</v>
      </c>
      <c r="L283" s="412">
        <v>0</v>
      </c>
    </row>
    <row r="284" spans="1:12" x14ac:dyDescent="0.2">
      <c r="A284" s="1814" t="s">
        <v>93</v>
      </c>
      <c r="B284" s="266" t="s">
        <v>691</v>
      </c>
      <c r="C284" s="413"/>
      <c r="D284" s="413"/>
      <c r="E284" s="413"/>
      <c r="F284" s="413"/>
      <c r="G284" s="413"/>
      <c r="H284" s="412"/>
      <c r="I284" s="413"/>
      <c r="J284" s="413"/>
      <c r="K284" s="414">
        <f>H284</f>
        <v>0</v>
      </c>
      <c r="L284" s="412">
        <v>0</v>
      </c>
    </row>
    <row r="285" spans="1:12" x14ac:dyDescent="0.2">
      <c r="A285" s="1814" t="s">
        <v>880</v>
      </c>
      <c r="B285" s="266" t="s">
        <v>721</v>
      </c>
      <c r="C285" s="413"/>
      <c r="D285" s="413"/>
      <c r="E285" s="413"/>
      <c r="F285" s="413"/>
      <c r="G285" s="413"/>
      <c r="H285" s="412"/>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v>0</v>
      </c>
    </row>
    <row r="288" spans="1:12" ht="12.75" customHeight="1" thickTop="1" thickBot="1" x14ac:dyDescent="0.25">
      <c r="A288" s="2244" t="s">
        <v>594</v>
      </c>
      <c r="B288" s="2246"/>
      <c r="C288" s="413"/>
      <c r="D288" s="415">
        <f>SUM(D223,D273,D274,D278)</f>
        <v>350219</v>
      </c>
      <c r="E288" s="413"/>
      <c r="F288" s="413"/>
      <c r="G288" s="413"/>
      <c r="H288" s="415">
        <f>H286</f>
        <v>0</v>
      </c>
      <c r="I288" s="413"/>
      <c r="J288" s="413"/>
      <c r="K288" s="415">
        <f>SUM(K223,K273,K274,K278,K286,K287)</f>
        <v>350219</v>
      </c>
      <c r="L288" s="415">
        <f>SUM(L223,L273,L274,L278,L286,L287)</f>
        <v>370519</v>
      </c>
    </row>
    <row r="289" spans="1:14" ht="23.25" thickTop="1" x14ac:dyDescent="0.2">
      <c r="A289" s="901" t="s">
        <v>1176</v>
      </c>
      <c r="B289" s="902"/>
      <c r="C289" s="413"/>
      <c r="D289" s="416"/>
      <c r="E289" s="413"/>
      <c r="F289" s="413"/>
      <c r="G289" s="413"/>
      <c r="H289" s="441"/>
      <c r="I289" s="413"/>
      <c r="J289" s="413"/>
      <c r="K289" s="440">
        <f>'Revenues 9-14'!G275-'Expenditures 15-22'!K288</f>
        <v>-40683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c r="D294" s="412"/>
      <c r="E294" s="412">
        <v>6621</v>
      </c>
      <c r="F294" s="412"/>
      <c r="G294" s="412">
        <v>40000</v>
      </c>
      <c r="H294" s="412"/>
      <c r="I294" s="436"/>
      <c r="J294" s="436"/>
      <c r="K294" s="414">
        <f>SUM(C294:J294)</f>
        <v>46621</v>
      </c>
      <c r="L294" s="436">
        <v>46621</v>
      </c>
    </row>
    <row r="295" spans="1:14" ht="13.5" customHeight="1" x14ac:dyDescent="0.2">
      <c r="A295" s="1845" t="s">
        <v>1155</v>
      </c>
      <c r="B295" s="266" t="s">
        <v>672</v>
      </c>
      <c r="C295" s="412"/>
      <c r="D295" s="412"/>
      <c r="E295" s="412"/>
      <c r="F295" s="412"/>
      <c r="G295" s="412"/>
      <c r="H295" s="412"/>
      <c r="I295" s="436"/>
      <c r="J295" s="436"/>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6621</v>
      </c>
      <c r="F296" s="425">
        <f t="shared" si="23"/>
        <v>0</v>
      </c>
      <c r="G296" s="425">
        <f t="shared" si="23"/>
        <v>40000</v>
      </c>
      <c r="H296" s="425">
        <f t="shared" si="23"/>
        <v>0</v>
      </c>
      <c r="I296" s="425">
        <f t="shared" si="23"/>
        <v>0</v>
      </c>
      <c r="J296" s="425">
        <f t="shared" si="23"/>
        <v>0</v>
      </c>
      <c r="K296" s="425">
        <f t="shared" si="23"/>
        <v>46621</v>
      </c>
      <c r="L296" s="425">
        <f t="shared" si="23"/>
        <v>46621</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v>0</v>
      </c>
    </row>
    <row r="300" spans="1:14" x14ac:dyDescent="0.2">
      <c r="A300" s="1814" t="s">
        <v>348</v>
      </c>
      <c r="B300" s="266">
        <v>4120</v>
      </c>
      <c r="C300" s="413"/>
      <c r="D300" s="413"/>
      <c r="E300" s="436"/>
      <c r="F300" s="413"/>
      <c r="G300" s="413"/>
      <c r="H300" s="436"/>
      <c r="I300" s="507"/>
      <c r="J300" s="413"/>
      <c r="K300" s="1061">
        <f>SUM(E300,H300)</f>
        <v>0</v>
      </c>
      <c r="L300" s="412">
        <v>0</v>
      </c>
    </row>
    <row r="301" spans="1:14" x14ac:dyDescent="0.2">
      <c r="A301" s="1814" t="s">
        <v>811</v>
      </c>
      <c r="B301" s="266">
        <v>4140</v>
      </c>
      <c r="C301" s="413"/>
      <c r="D301" s="413"/>
      <c r="E301" s="436"/>
      <c r="F301" s="413"/>
      <c r="G301" s="413"/>
      <c r="H301" s="436"/>
      <c r="I301" s="507"/>
      <c r="J301" s="413"/>
      <c r="K301" s="1061">
        <f>SUM(E301,H301)</f>
        <v>0</v>
      </c>
      <c r="L301" s="412">
        <v>0</v>
      </c>
    </row>
    <row r="302" spans="1:14" ht="12.75" customHeight="1" x14ac:dyDescent="0.2">
      <c r="A302" s="1820" t="s">
        <v>812</v>
      </c>
      <c r="B302" s="114">
        <v>4190</v>
      </c>
      <c r="C302" s="413"/>
      <c r="D302" s="413"/>
      <c r="E302" s="436"/>
      <c r="F302" s="413"/>
      <c r="G302" s="413"/>
      <c r="H302" s="436"/>
      <c r="I302" s="507"/>
      <c r="J302" s="413"/>
      <c r="K302" s="1061">
        <f>SUM(E302,H302)</f>
        <v>0</v>
      </c>
      <c r="L302" s="412">
        <v>0</v>
      </c>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v>0</v>
      </c>
    </row>
    <row r="305" spans="1:14" ht="12.75" customHeight="1" thickTop="1" thickBot="1" x14ac:dyDescent="0.25">
      <c r="A305" s="2242" t="s">
        <v>316</v>
      </c>
      <c r="B305" s="2243"/>
      <c r="C305" s="415">
        <f>SUM(C296)</f>
        <v>0</v>
      </c>
      <c r="D305" s="415">
        <f>SUM(D296)</f>
        <v>0</v>
      </c>
      <c r="E305" s="415">
        <f>SUM(E296,E303)</f>
        <v>6621</v>
      </c>
      <c r="F305" s="415">
        <f>SUM(F296)</f>
        <v>0</v>
      </c>
      <c r="G305" s="415">
        <f>SUM(G296)</f>
        <v>40000</v>
      </c>
      <c r="H305" s="415">
        <f>SUM(H296,H303)</f>
        <v>0</v>
      </c>
      <c r="I305" s="415">
        <f>SUM(I296)</f>
        <v>0</v>
      </c>
      <c r="J305" s="415">
        <f>SUM(J296)</f>
        <v>0</v>
      </c>
      <c r="K305" s="415">
        <f>SUM(K296,K303,K304)</f>
        <v>46621</v>
      </c>
      <c r="L305" s="415">
        <f>SUM(L296,L303,L304)</f>
        <v>46621</v>
      </c>
    </row>
    <row r="306" spans="1:14" ht="23.25" customHeight="1" thickTop="1" x14ac:dyDescent="0.2">
      <c r="A306" s="2238" t="s">
        <v>1176</v>
      </c>
      <c r="B306" s="2239"/>
      <c r="C306" s="419"/>
      <c r="D306" s="419"/>
      <c r="E306" s="419"/>
      <c r="F306" s="419"/>
      <c r="G306" s="419"/>
      <c r="H306" s="419"/>
      <c r="I306" s="419"/>
      <c r="J306" s="419"/>
      <c r="K306" s="430">
        <f>'Revenues 9-14'!H275-'Expenditures 15-22'!K305</f>
        <v>-46609</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1070</v>
      </c>
      <c r="B310" s="2250"/>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v>0</v>
      </c>
      <c r="M312" s="909"/>
      <c r="N312" s="909"/>
    </row>
    <row r="313" spans="1:14" s="19" customFormat="1" ht="22.5" x14ac:dyDescent="0.2">
      <c r="A313" s="891" t="s">
        <v>340</v>
      </c>
      <c r="B313" s="531" t="s">
        <v>321</v>
      </c>
      <c r="C313" s="436"/>
      <c r="D313" s="436"/>
      <c r="E313" s="436">
        <v>41246</v>
      </c>
      <c r="F313" s="436"/>
      <c r="G313" s="436"/>
      <c r="H313" s="436"/>
      <c r="I313" s="436"/>
      <c r="J313" s="436"/>
      <c r="K313" s="1061">
        <f t="shared" ref="K313:K320" si="24">SUM(C313:J313)</f>
        <v>41246</v>
      </c>
      <c r="L313" s="436">
        <v>41246</v>
      </c>
      <c r="M313" s="909"/>
      <c r="N313" s="909"/>
    </row>
    <row r="314" spans="1:14" s="19" customFormat="1" x14ac:dyDescent="0.2">
      <c r="A314" s="891" t="s">
        <v>341</v>
      </c>
      <c r="B314" s="529" t="s">
        <v>322</v>
      </c>
      <c r="C314" s="436"/>
      <c r="D314" s="436"/>
      <c r="E314" s="436">
        <v>17034</v>
      </c>
      <c r="F314" s="436"/>
      <c r="G314" s="436"/>
      <c r="H314" s="436"/>
      <c r="I314" s="436"/>
      <c r="J314" s="436"/>
      <c r="K314" s="1061">
        <f t="shared" si="24"/>
        <v>17034</v>
      </c>
      <c r="L314" s="436">
        <v>17034</v>
      </c>
      <c r="M314" s="909"/>
      <c r="N314" s="909"/>
    </row>
    <row r="315" spans="1:14" s="19" customFormat="1" x14ac:dyDescent="0.2">
      <c r="A315" s="891" t="s">
        <v>274</v>
      </c>
      <c r="B315" s="529" t="s">
        <v>323</v>
      </c>
      <c r="C315" s="436"/>
      <c r="D315" s="436"/>
      <c r="E315" s="436">
        <v>51669</v>
      </c>
      <c r="F315" s="436"/>
      <c r="G315" s="436"/>
      <c r="H315" s="436"/>
      <c r="I315" s="436"/>
      <c r="J315" s="436"/>
      <c r="K315" s="1061">
        <f t="shared" si="24"/>
        <v>51669</v>
      </c>
      <c r="L315" s="436">
        <v>53532</v>
      </c>
      <c r="M315" s="909"/>
      <c r="N315" s="909"/>
    </row>
    <row r="316" spans="1:14" s="19" customFormat="1" x14ac:dyDescent="0.2">
      <c r="A316" s="891" t="s">
        <v>816</v>
      </c>
      <c r="B316" s="529" t="s">
        <v>324</v>
      </c>
      <c r="C316" s="436">
        <v>321607</v>
      </c>
      <c r="D316" s="436"/>
      <c r="E316" s="436">
        <v>15949</v>
      </c>
      <c r="F316" s="436"/>
      <c r="G316" s="436"/>
      <c r="H316" s="436"/>
      <c r="I316" s="436"/>
      <c r="J316" s="436"/>
      <c r="K316" s="1061">
        <f t="shared" si="24"/>
        <v>337556</v>
      </c>
      <c r="L316" s="436">
        <v>337556</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0</v>
      </c>
      <c r="M317" s="909"/>
      <c r="N317" s="909"/>
    </row>
    <row r="318" spans="1:14" s="19" customFormat="1" ht="22.5" x14ac:dyDescent="0.2">
      <c r="A318" s="891" t="s">
        <v>1214</v>
      </c>
      <c r="B318" s="531" t="s">
        <v>326</v>
      </c>
      <c r="C318" s="436"/>
      <c r="D318" s="436"/>
      <c r="E318" s="436"/>
      <c r="F318" s="436"/>
      <c r="G318" s="436">
        <v>3133</v>
      </c>
      <c r="H318" s="436"/>
      <c r="I318" s="436"/>
      <c r="J318" s="436"/>
      <c r="K318" s="1061">
        <f t="shared" si="24"/>
        <v>3133</v>
      </c>
      <c r="L318" s="436">
        <v>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v>0</v>
      </c>
      <c r="M319" s="909"/>
      <c r="N319" s="909"/>
    </row>
    <row r="320" spans="1:14" s="19" customFormat="1" x14ac:dyDescent="0.2">
      <c r="A320" s="891" t="s">
        <v>1146</v>
      </c>
      <c r="B320" s="529" t="s">
        <v>328</v>
      </c>
      <c r="C320" s="436"/>
      <c r="D320" s="436"/>
      <c r="E320" s="436">
        <v>17350</v>
      </c>
      <c r="F320" s="436"/>
      <c r="G320" s="436"/>
      <c r="H320" s="436"/>
      <c r="I320" s="436"/>
      <c r="J320" s="436"/>
      <c r="K320" s="1061">
        <f t="shared" si="24"/>
        <v>17350</v>
      </c>
      <c r="L320" s="436">
        <v>20482</v>
      </c>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v>0</v>
      </c>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832</v>
      </c>
      <c r="B323" s="532" t="s">
        <v>667</v>
      </c>
      <c r="C323" s="1062">
        <f>SUM(C312:C322)</f>
        <v>321607</v>
      </c>
      <c r="D323" s="1062">
        <f t="shared" ref="D323:J323" si="25">SUM(D312:D322)</f>
        <v>0</v>
      </c>
      <c r="E323" s="1062">
        <f t="shared" si="25"/>
        <v>143248</v>
      </c>
      <c r="F323" s="1062">
        <f t="shared" si="25"/>
        <v>0</v>
      </c>
      <c r="G323" s="1062">
        <f t="shared" si="25"/>
        <v>3133</v>
      </c>
      <c r="H323" s="1062">
        <f t="shared" si="25"/>
        <v>0</v>
      </c>
      <c r="I323" s="1062">
        <f t="shared" si="25"/>
        <v>0</v>
      </c>
      <c r="J323" s="1062">
        <f t="shared" si="25"/>
        <v>0</v>
      </c>
      <c r="K323" s="1062">
        <f>SUM(K312:K322)</f>
        <v>467988</v>
      </c>
      <c r="L323" s="1062">
        <f>SUM(L312:L322)</f>
        <v>469850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v>0</v>
      </c>
    </row>
    <row r="327" spans="1:14" ht="12.75" customHeight="1" x14ac:dyDescent="0.2">
      <c r="A327" s="1846" t="s">
        <v>1390</v>
      </c>
      <c r="B327" s="528" t="s">
        <v>720</v>
      </c>
      <c r="C327" s="437"/>
      <c r="D327" s="437"/>
      <c r="E327" s="437"/>
      <c r="F327" s="437"/>
      <c r="G327" s="437"/>
      <c r="H327" s="435"/>
      <c r="I327" s="437"/>
      <c r="J327" s="437"/>
      <c r="K327" s="1061">
        <f>H327</f>
        <v>0</v>
      </c>
      <c r="L327" s="435">
        <v>0</v>
      </c>
    </row>
    <row r="328" spans="1:14" x14ac:dyDescent="0.2">
      <c r="A328" s="1814" t="s">
        <v>1073</v>
      </c>
      <c r="B328" s="114">
        <v>5150</v>
      </c>
      <c r="C328" s="437"/>
      <c r="D328" s="437"/>
      <c r="E328" s="437"/>
      <c r="F328" s="437"/>
      <c r="G328" s="437"/>
      <c r="H328" s="436"/>
      <c r="I328" s="437"/>
      <c r="J328" s="437"/>
      <c r="K328" s="1061">
        <f>H328</f>
        <v>0</v>
      </c>
      <c r="L328" s="436">
        <v>0</v>
      </c>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v>0</v>
      </c>
    </row>
    <row r="331" spans="1:14" ht="12.75" customHeight="1" thickTop="1" thickBot="1" x14ac:dyDescent="0.25">
      <c r="A331" s="1865" t="s">
        <v>594</v>
      </c>
      <c r="B331" s="1869"/>
      <c r="C331" s="1062">
        <f>SUM(C323)</f>
        <v>321607</v>
      </c>
      <c r="D331" s="1062">
        <f t="shared" ref="D331:J331" si="26">SUM(D323)</f>
        <v>0</v>
      </c>
      <c r="E331" s="1062">
        <f t="shared" si="26"/>
        <v>143248</v>
      </c>
      <c r="F331" s="1062">
        <f t="shared" si="26"/>
        <v>0</v>
      </c>
      <c r="G331" s="1062">
        <f t="shared" si="26"/>
        <v>3133</v>
      </c>
      <c r="H331" s="1062">
        <f>SUM(H323,H329)</f>
        <v>0</v>
      </c>
      <c r="I331" s="1062">
        <f t="shared" si="26"/>
        <v>0</v>
      </c>
      <c r="J331" s="1062">
        <f t="shared" si="26"/>
        <v>0</v>
      </c>
      <c r="K331" s="1062">
        <f>SUM(K323,K329)</f>
        <v>467988</v>
      </c>
      <c r="L331" s="425">
        <f>SUM(L323,L329,L330)</f>
        <v>469850</v>
      </c>
    </row>
    <row r="332" spans="1:14" ht="12.75" customHeight="1" thickTop="1" x14ac:dyDescent="0.2">
      <c r="A332" s="2240" t="s">
        <v>1176</v>
      </c>
      <c r="B332" s="2241"/>
      <c r="C332" s="413"/>
      <c r="D332" s="413"/>
      <c r="E332" s="413"/>
      <c r="F332" s="413"/>
      <c r="G332" s="413"/>
      <c r="H332" s="413"/>
      <c r="I332" s="413"/>
      <c r="J332" s="413"/>
      <c r="K332" s="1065">
        <f>'Revenues 9-14'!J275-'Expenditures 15-22'!K331</f>
        <v>-11180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1141</v>
      </c>
      <c r="B334" s="2127"/>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v>0</v>
      </c>
    </row>
    <row r="338" spans="1:14" x14ac:dyDescent="0.2">
      <c r="A338" s="1814" t="s">
        <v>221</v>
      </c>
      <c r="B338" s="266">
        <v>2540</v>
      </c>
      <c r="C338" s="412"/>
      <c r="D338" s="412"/>
      <c r="E338" s="412">
        <v>63183</v>
      </c>
      <c r="F338" s="412"/>
      <c r="G338" s="412">
        <v>191028</v>
      </c>
      <c r="H338" s="412"/>
      <c r="I338" s="436"/>
      <c r="J338" s="436"/>
      <c r="K338" s="414">
        <f>SUM(C338:J338)</f>
        <v>254211</v>
      </c>
      <c r="L338" s="412">
        <v>254211</v>
      </c>
    </row>
    <row r="339" spans="1:14" ht="12.75" customHeight="1" thickBot="1" x14ac:dyDescent="0.25">
      <c r="A339" s="887" t="s">
        <v>834</v>
      </c>
      <c r="B339" s="468" t="s">
        <v>36</v>
      </c>
      <c r="C339" s="415">
        <f>SUM(C337:C338)</f>
        <v>0</v>
      </c>
      <c r="D339" s="415">
        <f t="shared" ref="D339:L339" si="27">SUM(D337:D338)</f>
        <v>0</v>
      </c>
      <c r="E339" s="415">
        <f t="shared" si="27"/>
        <v>63183</v>
      </c>
      <c r="F339" s="415">
        <f t="shared" si="27"/>
        <v>0</v>
      </c>
      <c r="G339" s="415">
        <f t="shared" si="27"/>
        <v>191028</v>
      </c>
      <c r="H339" s="415">
        <f t="shared" si="27"/>
        <v>0</v>
      </c>
      <c r="I339" s="415">
        <f t="shared" si="27"/>
        <v>0</v>
      </c>
      <c r="J339" s="415">
        <f t="shared" si="27"/>
        <v>0</v>
      </c>
      <c r="K339" s="415">
        <f t="shared" si="27"/>
        <v>254211</v>
      </c>
      <c r="L339" s="415">
        <f t="shared" si="27"/>
        <v>254211</v>
      </c>
    </row>
    <row r="340" spans="1:14" ht="12.75" customHeight="1" thickTop="1" x14ac:dyDescent="0.2">
      <c r="A340" s="1822" t="s">
        <v>1155</v>
      </c>
      <c r="B340" s="522" t="s">
        <v>672</v>
      </c>
      <c r="C340" s="418"/>
      <c r="D340" s="418"/>
      <c r="E340" s="418"/>
      <c r="F340" s="418"/>
      <c r="G340" s="418"/>
      <c r="H340" s="418"/>
      <c r="I340" s="435"/>
      <c r="J340" s="435"/>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63183</v>
      </c>
      <c r="F341" s="415">
        <f t="shared" si="28"/>
        <v>0</v>
      </c>
      <c r="G341" s="415">
        <f t="shared" si="28"/>
        <v>191028</v>
      </c>
      <c r="H341" s="415">
        <f t="shared" si="28"/>
        <v>0</v>
      </c>
      <c r="I341" s="415">
        <f t="shared" si="28"/>
        <v>0</v>
      </c>
      <c r="J341" s="415">
        <f t="shared" si="28"/>
        <v>0</v>
      </c>
      <c r="K341" s="415">
        <f t="shared" si="28"/>
        <v>254211</v>
      </c>
      <c r="L341" s="415">
        <f t="shared" si="28"/>
        <v>254211</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v>0</v>
      </c>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722</v>
      </c>
      <c r="B348" s="291" t="s">
        <v>721</v>
      </c>
      <c r="C348" s="413"/>
      <c r="D348" s="413"/>
      <c r="E348" s="413"/>
      <c r="F348" s="413"/>
      <c r="G348" s="413"/>
      <c r="H348" s="436"/>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63183</v>
      </c>
      <c r="F354" s="415">
        <f t="shared" si="29"/>
        <v>0</v>
      </c>
      <c r="G354" s="415">
        <f t="shared" si="29"/>
        <v>191028</v>
      </c>
      <c r="H354" s="415">
        <f t="shared" si="29"/>
        <v>0</v>
      </c>
      <c r="I354" s="415">
        <f t="shared" si="29"/>
        <v>0</v>
      </c>
      <c r="J354" s="415">
        <f t="shared" si="29"/>
        <v>0</v>
      </c>
      <c r="K354" s="415">
        <f t="shared" si="29"/>
        <v>254211</v>
      </c>
      <c r="L354" s="415">
        <f>SUM(L341,L344,L352,L353)</f>
        <v>254211</v>
      </c>
    </row>
    <row r="355" spans="1:14" ht="23.25" thickTop="1" x14ac:dyDescent="0.2">
      <c r="A355" s="1853" t="s">
        <v>1176</v>
      </c>
      <c r="B355" s="469"/>
      <c r="C355" s="432"/>
      <c r="D355" s="432"/>
      <c r="E355" s="419"/>
      <c r="F355" s="419"/>
      <c r="G355" s="419"/>
      <c r="H355" s="419"/>
      <c r="I355" s="419"/>
      <c r="J355" s="417"/>
      <c r="K355" s="414">
        <f>'Revenues 9-14'!K275-'Expenditures 15-22'!K354</f>
        <v>-213109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4"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1313</v>
      </c>
      <c r="D1" s="2252" t="s">
        <v>1314</v>
      </c>
      <c r="E1" s="2253"/>
      <c r="F1" s="2253"/>
      <c r="G1" s="2253"/>
      <c r="H1" s="2253"/>
      <c r="I1" s="2253"/>
      <c r="J1" s="2253"/>
      <c r="K1" s="2253"/>
      <c r="L1" s="2254"/>
      <c r="M1" s="2255" t="s">
        <v>214</v>
      </c>
      <c r="N1" s="2256"/>
    </row>
    <row r="2" spans="1:16" ht="13.5" customHeight="1" x14ac:dyDescent="0.2">
      <c r="A2" s="2259"/>
      <c r="B2" s="2260"/>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6" sqref="E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1963</v>
      </c>
      <c r="B2" s="835" t="s">
        <v>1929</v>
      </c>
      <c r="C2" s="1084" t="s">
        <v>1930</v>
      </c>
      <c r="D2" s="1084" t="s">
        <v>1931</v>
      </c>
      <c r="E2" s="1084" t="s">
        <v>1932</v>
      </c>
      <c r="F2" s="1084" t="s">
        <v>1933</v>
      </c>
    </row>
    <row r="3" spans="1:6" ht="12" customHeight="1" x14ac:dyDescent="0.2">
      <c r="A3" s="2273"/>
      <c r="B3" s="547"/>
      <c r="C3" s="833"/>
      <c r="D3" s="834" t="s">
        <v>295</v>
      </c>
      <c r="E3" s="833"/>
      <c r="F3" s="834" t="s">
        <v>296</v>
      </c>
    </row>
    <row r="4" spans="1:6" ht="13.7" customHeight="1" x14ac:dyDescent="0.2">
      <c r="A4" s="545" t="s">
        <v>1374</v>
      </c>
      <c r="B4" s="560">
        <f>'Revenues 9-14'!C5</f>
        <v>1260346</v>
      </c>
      <c r="C4" s="512"/>
      <c r="D4" s="561">
        <f>B4-C4</f>
        <v>1260346</v>
      </c>
      <c r="E4" s="512">
        <f>1134156+200415+390+31352+13071</f>
        <v>1379384</v>
      </c>
      <c r="F4" s="561">
        <f>E4-C4</f>
        <v>1379384</v>
      </c>
    </row>
    <row r="5" spans="1:6" ht="13.7" customHeight="1" x14ac:dyDescent="0.2">
      <c r="A5" s="545" t="s">
        <v>1037</v>
      </c>
      <c r="B5" s="560">
        <f>'Revenues 9-14'!D5</f>
        <v>342744</v>
      </c>
      <c r="C5" s="512"/>
      <c r="D5" s="561">
        <f t="shared" ref="D5:D18" si="0">B5-C5</f>
        <v>342744</v>
      </c>
      <c r="E5" s="512">
        <f>308194+54461+106+8519+3552</f>
        <v>374832</v>
      </c>
      <c r="F5" s="561">
        <f>E5-C5</f>
        <v>374832</v>
      </c>
    </row>
    <row r="6" spans="1:6" ht="13.7" customHeight="1" x14ac:dyDescent="0.2">
      <c r="A6" s="545" t="s">
        <v>479</v>
      </c>
      <c r="B6" s="560">
        <f>'Revenues 9-14'!E5</f>
        <v>670610</v>
      </c>
      <c r="C6" s="512"/>
      <c r="D6" s="561">
        <f t="shared" si="0"/>
        <v>670610</v>
      </c>
      <c r="E6" s="512">
        <f>557154+104030+203+16270+6715</f>
        <v>684372</v>
      </c>
      <c r="F6" s="561">
        <f t="shared" ref="F6:F18" si="1">E6-C6</f>
        <v>684372</v>
      </c>
    </row>
    <row r="7" spans="1:6" ht="13.7" customHeight="1" x14ac:dyDescent="0.2">
      <c r="A7" s="545" t="s">
        <v>162</v>
      </c>
      <c r="B7" s="560">
        <f>'Revenues 9-14'!F5</f>
        <v>137097</v>
      </c>
      <c r="C7" s="512"/>
      <c r="D7" s="561">
        <f t="shared" si="0"/>
        <v>137097</v>
      </c>
      <c r="E7" s="512">
        <f>123278+21784+42+3408+1421</f>
        <v>149933</v>
      </c>
      <c r="F7" s="561">
        <f t="shared" si="1"/>
        <v>149933</v>
      </c>
    </row>
    <row r="8" spans="1:6" ht="13.7" customHeight="1" x14ac:dyDescent="0.2">
      <c r="A8" s="545" t="s">
        <v>1404</v>
      </c>
      <c r="B8" s="560">
        <f>'Revenues 9-14'!G5</f>
        <v>166346</v>
      </c>
      <c r="C8" s="512"/>
      <c r="D8" s="561">
        <f t="shared" si="0"/>
        <v>166346</v>
      </c>
      <c r="E8" s="512">
        <f>122107+22794+45+3601+1486</f>
        <v>150033</v>
      </c>
      <c r="F8" s="561">
        <f t="shared" si="1"/>
        <v>150033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34274</v>
      </c>
      <c r="C10" s="512"/>
      <c r="D10" s="561">
        <f t="shared" si="0"/>
        <v>34274</v>
      </c>
      <c r="E10" s="512">
        <f>30819+5446+11+852+355</f>
        <v>37483</v>
      </c>
      <c r="F10" s="561">
        <f t="shared" si="1"/>
        <v>37483</v>
      </c>
    </row>
    <row r="11" spans="1:6" x14ac:dyDescent="0.2">
      <c r="A11" s="545" t="s">
        <v>477</v>
      </c>
      <c r="B11" s="560">
        <f>'Revenues 9-14'!J5</f>
        <v>453617</v>
      </c>
      <c r="C11" s="512"/>
      <c r="D11" s="561">
        <f t="shared" si="0"/>
        <v>453617</v>
      </c>
      <c r="E11" s="512">
        <f>411809+76891+152+12146+5013</f>
        <v>506011</v>
      </c>
      <c r="F11" s="561">
        <f t="shared" si="1"/>
        <v>506011</v>
      </c>
    </row>
    <row r="12" spans="1:6" ht="13.7" customHeight="1" x14ac:dyDescent="0.2">
      <c r="A12" s="545" t="s">
        <v>164</v>
      </c>
      <c r="B12" s="560">
        <f>'Revenues 9-14'!K5</f>
        <v>34274</v>
      </c>
      <c r="C12" s="512"/>
      <c r="D12" s="561">
        <f t="shared" si="0"/>
        <v>34274</v>
      </c>
      <c r="E12" s="512">
        <f>30819+5446+11+852+355</f>
        <v>37483</v>
      </c>
      <c r="F12" s="561">
        <f t="shared" si="1"/>
        <v>37483</v>
      </c>
    </row>
    <row r="13" spans="1:6" ht="13.7" customHeight="1" x14ac:dyDescent="0.2">
      <c r="A13" s="545" t="s">
        <v>1111</v>
      </c>
      <c r="B13" s="560">
        <f>SUM('Revenues 9-14'!C6:D6)</f>
        <v>34274</v>
      </c>
      <c r="C13" s="512"/>
      <c r="D13" s="561">
        <f t="shared" si="0"/>
        <v>34274</v>
      </c>
      <c r="E13" s="512">
        <f>30819+5446+11+852+355</f>
        <v>37483</v>
      </c>
      <c r="F13" s="561">
        <f t="shared" si="1"/>
        <v>37483</v>
      </c>
    </row>
    <row r="14" spans="1:6" ht="13.7" customHeight="1" x14ac:dyDescent="0.2">
      <c r="A14" s="545" t="s">
        <v>478</v>
      </c>
      <c r="B14" s="560">
        <f>SUM('Revenues 9-14'!C7:D7,'Revenues 9-14'!F7:H7)</f>
        <v>27419</v>
      </c>
      <c r="C14" s="512"/>
      <c r="D14" s="561">
        <f t="shared" si="0"/>
        <v>27419</v>
      </c>
      <c r="E14" s="512">
        <f>24656+4357+8+682+284</f>
        <v>29987</v>
      </c>
      <c r="F14" s="561">
        <f t="shared" si="1"/>
        <v>29987</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131051</v>
      </c>
      <c r="C16" s="512"/>
      <c r="D16" s="561">
        <f t="shared" si="0"/>
        <v>131051</v>
      </c>
      <c r="E16" s="512">
        <f>126113+23538+46+3718+1535</f>
        <v>154950</v>
      </c>
      <c r="F16" s="561">
        <f t="shared" si="1"/>
        <v>154950</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f>-7903-15</f>
        <v>-7918</v>
      </c>
      <c r="F18" s="561">
        <f t="shared" si="1"/>
        <v>-7918</v>
      </c>
    </row>
    <row r="19" spans="1:6" ht="13.7" customHeight="1" thickBot="1" x14ac:dyDescent="0.25">
      <c r="A19" s="546" t="s">
        <v>1381</v>
      </c>
      <c r="B19" s="562">
        <f>SUM(B4:B18)</f>
        <v>3292052</v>
      </c>
      <c r="C19" s="562">
        <f>SUM(C4:C18)</f>
        <v>0</v>
      </c>
      <c r="D19" s="562">
        <f>SUM(D4:D18)</f>
        <v>3292052</v>
      </c>
      <c r="E19" s="562">
        <f>SUM(E4:E18)</f>
        <v>3534033</v>
      </c>
      <c r="F19" s="562">
        <f>SUM(F4:F18)</f>
        <v>3534033</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J42" sqref="J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732</v>
      </c>
      <c r="B1" s="2297"/>
      <c r="C1" s="837"/>
    </row>
    <row r="2" spans="1:7" ht="33.75" customHeight="1" x14ac:dyDescent="0.2">
      <c r="A2" s="2302" t="s">
        <v>1965</v>
      </c>
      <c r="B2" s="2303"/>
      <c r="C2" s="1626" t="s">
        <v>1934</v>
      </c>
      <c r="D2" s="1626" t="s">
        <v>1935</v>
      </c>
      <c r="E2" s="1626" t="s">
        <v>1936</v>
      </c>
      <c r="F2" s="1626" t="s">
        <v>1937</v>
      </c>
    </row>
    <row r="3" spans="1:7" ht="23.25" customHeight="1" x14ac:dyDescent="0.2">
      <c r="A3" s="2307" t="s">
        <v>1327</v>
      </c>
      <c r="B3" s="2308"/>
      <c r="C3" s="2298"/>
      <c r="D3" s="2299"/>
      <c r="E3" s="2299"/>
      <c r="F3" s="2300"/>
    </row>
    <row r="4" spans="1:7" ht="12.75" customHeight="1" thickBot="1" x14ac:dyDescent="0.25">
      <c r="A4" s="2287" t="s">
        <v>733</v>
      </c>
      <c r="B4" s="2304"/>
      <c r="C4" s="927"/>
      <c r="D4" s="927"/>
      <c r="E4" s="927"/>
      <c r="F4" s="1601">
        <f>SUM(C4+D4)-E4</f>
        <v>0</v>
      </c>
    </row>
    <row r="5" spans="1:7" ht="13.5" thickTop="1" x14ac:dyDescent="0.2">
      <c r="A5" s="2305" t="s">
        <v>1323</v>
      </c>
      <c r="B5" s="2290"/>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306" t="s">
        <v>734</v>
      </c>
      <c r="B15" s="2288"/>
      <c r="C15" s="1601">
        <f>SUM(C6:C14)</f>
        <v>0</v>
      </c>
      <c r="D15" s="1601">
        <f>SUM(D6:D14)</f>
        <v>0</v>
      </c>
      <c r="E15" s="1601">
        <f>SUM(E6:E14)</f>
        <v>0</v>
      </c>
      <c r="F15" s="1601">
        <f>SUM(F6:F14)</f>
        <v>0</v>
      </c>
      <c r="G15" s="685"/>
    </row>
    <row r="16" spans="1:7" s="56" customFormat="1" ht="13.5" thickTop="1" x14ac:dyDescent="0.2">
      <c r="A16" s="2301" t="s">
        <v>1324</v>
      </c>
      <c r="B16" s="2290"/>
      <c r="C16" s="2282"/>
      <c r="D16" s="2283"/>
      <c r="E16" s="2283"/>
      <c r="F16" s="2284"/>
    </row>
    <row r="17" spans="1:11" ht="12.75" customHeight="1" thickBot="1" x14ac:dyDescent="0.25">
      <c r="A17" s="2280" t="s">
        <v>67</v>
      </c>
      <c r="B17" s="2281"/>
      <c r="C17" s="1602"/>
      <c r="D17" s="512"/>
      <c r="E17" s="1602"/>
      <c r="F17" s="1601">
        <f>SUM(C17+D17)-E17</f>
        <v>0</v>
      </c>
    </row>
    <row r="18" spans="1:11" ht="12.75" customHeight="1" thickTop="1" thickBot="1" x14ac:dyDescent="0.25">
      <c r="A18" s="2280" t="s">
        <v>7</v>
      </c>
      <c r="B18" s="2281"/>
      <c r="C18" s="1602"/>
      <c r="D18" s="512"/>
      <c r="E18" s="1602"/>
      <c r="F18" s="1601">
        <f>SUM(C18+D18)-E18</f>
        <v>0</v>
      </c>
    </row>
    <row r="19" spans="1:11" ht="12.75" customHeight="1" thickTop="1" thickBot="1" x14ac:dyDescent="0.25">
      <c r="A19" s="2280" t="s">
        <v>453</v>
      </c>
      <c r="B19" s="2281"/>
      <c r="C19" s="1602"/>
      <c r="D19" s="512"/>
      <c r="E19" s="1602"/>
      <c r="F19" s="1601">
        <f>SUM(C19+D19)-E19</f>
        <v>0</v>
      </c>
    </row>
    <row r="20" spans="1:11" ht="12.75" customHeight="1" thickTop="1" thickBot="1" x14ac:dyDescent="0.25">
      <c r="A20" s="2285" t="s">
        <v>526</v>
      </c>
      <c r="B20" s="2286"/>
      <c r="C20" s="1602"/>
      <c r="D20" s="512"/>
      <c r="E20" s="1602"/>
      <c r="F20" s="1601">
        <f>SUM(C20+D20)-E20</f>
        <v>0</v>
      </c>
    </row>
    <row r="21" spans="1:11" ht="14.25" thickTop="1" thickBot="1" x14ac:dyDescent="0.25">
      <c r="A21" s="2287" t="s">
        <v>735</v>
      </c>
      <c r="B21" s="2288"/>
      <c r="C21" s="1601">
        <f>SUM(C17:C20)</f>
        <v>0</v>
      </c>
      <c r="D21" s="1601">
        <f>SUM(D17:D20)</f>
        <v>0</v>
      </c>
      <c r="E21" s="1601">
        <f>SUM(E17:E20)</f>
        <v>0</v>
      </c>
      <c r="F21" s="1601">
        <f>SUM(F17:F20)</f>
        <v>0</v>
      </c>
      <c r="G21" s="685"/>
    </row>
    <row r="22" spans="1:11" ht="13.5" thickTop="1" x14ac:dyDescent="0.2">
      <c r="A22" s="2289" t="s">
        <v>1325</v>
      </c>
      <c r="B22" s="2290"/>
      <c r="C22" s="2282"/>
      <c r="D22" s="2283"/>
      <c r="E22" s="2283"/>
      <c r="F22" s="2284"/>
    </row>
    <row r="23" spans="1:11" ht="23.25" customHeight="1" thickBot="1" x14ac:dyDescent="0.25">
      <c r="A23" s="2287" t="s">
        <v>736</v>
      </c>
      <c r="B23" s="2288"/>
      <c r="C23" s="927"/>
      <c r="D23" s="927"/>
      <c r="E23" s="927"/>
      <c r="F23" s="1601">
        <f>SUM(C23+D23)-E23</f>
        <v>0</v>
      </c>
      <c r="G23" s="685"/>
    </row>
    <row r="24" spans="1:11" ht="13.5" thickTop="1" x14ac:dyDescent="0.2">
      <c r="A24" s="2289" t="s">
        <v>1326</v>
      </c>
      <c r="B24" s="2290"/>
      <c r="C24" s="2282"/>
      <c r="D24" s="2283"/>
      <c r="E24" s="2283"/>
      <c r="F24" s="2284"/>
    </row>
    <row r="25" spans="1:11" ht="13.5" thickBot="1" x14ac:dyDescent="0.25">
      <c r="A25" s="2287" t="s">
        <v>737</v>
      </c>
      <c r="B25" s="2293"/>
      <c r="C25" s="927"/>
      <c r="D25" s="927"/>
      <c r="E25" s="927"/>
      <c r="F25" s="1601">
        <f>SUM(C25+D25)-E25</f>
        <v>0</v>
      </c>
      <c r="G25" s="685"/>
    </row>
    <row r="26" spans="1:11" ht="13.5" thickTop="1" x14ac:dyDescent="0.2">
      <c r="A26" s="2294" t="s">
        <v>761</v>
      </c>
      <c r="B26" s="2290"/>
      <c r="C26" s="1603"/>
      <c r="D26" s="1603"/>
      <c r="E26" s="1603"/>
      <c r="F26" s="1604"/>
    </row>
    <row r="27" spans="1:11" ht="13.5" thickBot="1" x14ac:dyDescent="0.25">
      <c r="A27" s="2287" t="s">
        <v>1259</v>
      </c>
      <c r="B27" s="2295"/>
      <c r="C27" s="512"/>
      <c r="D27" s="512"/>
      <c r="E27" s="512"/>
      <c r="F27" s="1601">
        <f>SUM(C27+D27)-E27</f>
        <v>0</v>
      </c>
      <c r="G27" s="685"/>
    </row>
    <row r="28" spans="1:11" ht="7.5" customHeight="1" thickTop="1" x14ac:dyDescent="0.2">
      <c r="A28" s="548"/>
    </row>
    <row r="29" spans="1:11" ht="23.25" customHeight="1" x14ac:dyDescent="0.2">
      <c r="A29" s="2291" t="s">
        <v>684</v>
      </c>
      <c r="B29" s="2292"/>
      <c r="C29" s="120"/>
      <c r="D29" s="120"/>
      <c r="E29" s="120"/>
      <c r="F29" s="120"/>
      <c r="G29" s="120"/>
      <c r="H29" s="120"/>
      <c r="I29" s="120"/>
      <c r="J29" s="120"/>
    </row>
    <row r="30" spans="1:11" ht="47.25" customHeight="1" x14ac:dyDescent="0.2">
      <c r="A30" s="757" t="s">
        <v>1260</v>
      </c>
      <c r="B30" s="130" t="s">
        <v>1337</v>
      </c>
      <c r="C30" s="130" t="s">
        <v>685</v>
      </c>
      <c r="D30" s="130" t="s">
        <v>1338</v>
      </c>
      <c r="E30" s="130" t="s">
        <v>2056</v>
      </c>
      <c r="F30" s="130" t="s">
        <v>1938</v>
      </c>
      <c r="G30" s="130" t="s">
        <v>1703</v>
      </c>
      <c r="H30" s="130" t="s">
        <v>1939</v>
      </c>
      <c r="I30" s="130" t="s">
        <v>2057</v>
      </c>
      <c r="J30" s="1250" t="s">
        <v>3</v>
      </c>
      <c r="K30" s="119"/>
    </row>
    <row r="31" spans="1:11" ht="12" customHeight="1" x14ac:dyDescent="0.2">
      <c r="A31" s="1104" t="s">
        <v>2102</v>
      </c>
      <c r="B31" s="658">
        <v>39264</v>
      </c>
      <c r="C31" s="1102">
        <v>6630000</v>
      </c>
      <c r="D31" s="1607">
        <v>4</v>
      </c>
      <c r="E31" s="1102">
        <v>5260000</v>
      </c>
      <c r="F31" s="1102"/>
      <c r="G31" s="1102">
        <v>-3990000</v>
      </c>
      <c r="H31" s="1102">
        <v>340000</v>
      </c>
      <c r="I31" s="1103">
        <f>((E31+F31)-H31)+G31</f>
        <v>930000</v>
      </c>
      <c r="J31" s="1102">
        <v>930000</v>
      </c>
      <c r="K31" s="118"/>
    </row>
    <row r="32" spans="1:11" ht="12" customHeight="1" x14ac:dyDescent="0.2">
      <c r="A32" s="1104" t="s">
        <v>2103</v>
      </c>
      <c r="B32" s="658">
        <v>40483</v>
      </c>
      <c r="C32" s="1102">
        <v>135000</v>
      </c>
      <c r="D32" s="1607">
        <v>4</v>
      </c>
      <c r="E32" s="1102">
        <v>30000</v>
      </c>
      <c r="F32" s="1102"/>
      <c r="G32" s="1102"/>
      <c r="H32" s="1102">
        <v>30000</v>
      </c>
      <c r="I32" s="1103">
        <f>((E32+F32)-H32)+G32</f>
        <v>0</v>
      </c>
      <c r="J32" s="1102">
        <v>0</v>
      </c>
      <c r="K32" s="118"/>
    </row>
    <row r="33" spans="1:11" ht="12" customHeight="1" x14ac:dyDescent="0.2">
      <c r="A33" s="1104" t="s">
        <v>2104</v>
      </c>
      <c r="B33" s="658">
        <v>41852</v>
      </c>
      <c r="C33" s="1102">
        <v>395000</v>
      </c>
      <c r="D33" s="1607">
        <v>4</v>
      </c>
      <c r="E33" s="1102">
        <v>395000</v>
      </c>
      <c r="F33" s="1102"/>
      <c r="G33" s="1102"/>
      <c r="H33" s="1102">
        <v>40000</v>
      </c>
      <c r="I33" s="1103">
        <f t="shared" ref="I33:I48" si="1">((E33+F33)-H33)+G33</f>
        <v>355000</v>
      </c>
      <c r="J33" s="1102">
        <v>355000</v>
      </c>
      <c r="K33" s="118"/>
    </row>
    <row r="34" spans="1:11" ht="12" customHeight="1" x14ac:dyDescent="0.2">
      <c r="A34" s="1104" t="s">
        <v>2105</v>
      </c>
      <c r="B34" s="658">
        <v>41653</v>
      </c>
      <c r="C34" s="1102">
        <v>117700</v>
      </c>
      <c r="D34" s="1607">
        <v>8</v>
      </c>
      <c r="E34" s="1102">
        <v>59584</v>
      </c>
      <c r="F34" s="1102"/>
      <c r="G34" s="1102"/>
      <c r="H34" s="1102">
        <v>39525</v>
      </c>
      <c r="I34" s="1103">
        <f t="shared" si="1"/>
        <v>20059</v>
      </c>
      <c r="J34" s="1102">
        <v>20059</v>
      </c>
      <c r="K34" s="117"/>
    </row>
    <row r="35" spans="1:11" ht="12" customHeight="1" x14ac:dyDescent="0.2">
      <c r="A35" s="1104" t="s">
        <v>2106</v>
      </c>
      <c r="B35" s="658">
        <v>41933</v>
      </c>
      <c r="C35" s="1105">
        <v>68650</v>
      </c>
      <c r="D35" s="1607">
        <v>8</v>
      </c>
      <c r="E35" s="1105">
        <v>57330</v>
      </c>
      <c r="F35" s="1105"/>
      <c r="G35" s="1105"/>
      <c r="H35" s="1105">
        <v>22590</v>
      </c>
      <c r="I35" s="1103">
        <f t="shared" si="1"/>
        <v>34740</v>
      </c>
      <c r="J35" s="1105">
        <v>34740</v>
      </c>
      <c r="K35" s="117"/>
    </row>
    <row r="36" spans="1:11" ht="12" customHeight="1" x14ac:dyDescent="0.2">
      <c r="A36" s="1104" t="s">
        <v>2107</v>
      </c>
      <c r="B36" s="658">
        <v>41122</v>
      </c>
      <c r="C36" s="1102">
        <v>80605</v>
      </c>
      <c r="D36" s="1607">
        <v>7</v>
      </c>
      <c r="E36" s="1102">
        <v>37206</v>
      </c>
      <c r="F36" s="1102"/>
      <c r="G36" s="1102"/>
      <c r="H36" s="1102">
        <f>16715-5</f>
        <v>16710</v>
      </c>
      <c r="I36" s="1103">
        <f t="shared" si="1"/>
        <v>20496</v>
      </c>
      <c r="J36" s="1102">
        <v>20496</v>
      </c>
      <c r="K36" s="122"/>
    </row>
    <row r="37" spans="1:11" ht="12" customHeight="1" x14ac:dyDescent="0.2">
      <c r="A37" s="1104" t="s">
        <v>2108</v>
      </c>
      <c r="B37" s="658">
        <v>41984</v>
      </c>
      <c r="C37" s="436">
        <v>54365</v>
      </c>
      <c r="D37" s="1608">
        <v>7</v>
      </c>
      <c r="E37" s="436">
        <v>42632</v>
      </c>
      <c r="F37" s="436"/>
      <c r="G37" s="436">
        <v>-10048</v>
      </c>
      <c r="H37" s="436"/>
      <c r="I37" s="1103">
        <f t="shared" si="1"/>
        <v>32584</v>
      </c>
      <c r="J37" s="436">
        <v>32584</v>
      </c>
      <c r="K37" s="117"/>
    </row>
    <row r="38" spans="1:11" ht="12" customHeight="1" x14ac:dyDescent="0.2">
      <c r="A38" s="1104" t="s">
        <v>2109</v>
      </c>
      <c r="B38" s="658">
        <v>41984</v>
      </c>
      <c r="C38" s="1102">
        <v>48851</v>
      </c>
      <c r="D38" s="1605">
        <v>7</v>
      </c>
      <c r="E38" s="1106">
        <v>36331</v>
      </c>
      <c r="F38" s="1106"/>
      <c r="G38" s="1106">
        <v>-8828</v>
      </c>
      <c r="H38" s="1106"/>
      <c r="I38" s="1103">
        <f t="shared" si="1"/>
        <v>27503</v>
      </c>
      <c r="J38" s="1107">
        <v>27503</v>
      </c>
      <c r="K38" s="131"/>
    </row>
    <row r="39" spans="1:11" ht="12" customHeight="1" x14ac:dyDescent="0.2">
      <c r="A39" s="1104" t="s">
        <v>2112</v>
      </c>
      <c r="B39" s="658">
        <v>42522</v>
      </c>
      <c r="C39" s="1102">
        <v>115450</v>
      </c>
      <c r="D39" s="1605">
        <v>8</v>
      </c>
      <c r="E39" s="1106"/>
      <c r="F39" s="1106"/>
      <c r="G39" s="1106">
        <v>115450</v>
      </c>
      <c r="H39" s="1106">
        <v>19183</v>
      </c>
      <c r="I39" s="1103">
        <f t="shared" si="1"/>
        <v>96267</v>
      </c>
      <c r="J39" s="1107">
        <v>96267</v>
      </c>
      <c r="K39" s="131"/>
    </row>
    <row r="40" spans="1:11" ht="12" customHeight="1" x14ac:dyDescent="0.2">
      <c r="A40" s="1104" t="s">
        <v>2113</v>
      </c>
      <c r="B40" s="658">
        <v>42450</v>
      </c>
      <c r="C40" s="1102">
        <v>935000</v>
      </c>
      <c r="D40" s="1605">
        <v>4</v>
      </c>
      <c r="E40" s="1106"/>
      <c r="F40" s="1106">
        <v>935000</v>
      </c>
      <c r="G40" s="1106"/>
      <c r="H40" s="1106"/>
      <c r="I40" s="1103">
        <f t="shared" si="1"/>
        <v>935000</v>
      </c>
      <c r="J40" s="1107">
        <v>849622</v>
      </c>
      <c r="K40" s="131"/>
    </row>
    <row r="41" spans="1:11" ht="12" customHeight="1" x14ac:dyDescent="0.2">
      <c r="A41" s="1104" t="s">
        <v>2113</v>
      </c>
      <c r="B41" s="658">
        <v>42450</v>
      </c>
      <c r="C41" s="1102">
        <v>4275000</v>
      </c>
      <c r="D41" s="1605">
        <v>3</v>
      </c>
      <c r="E41" s="1106"/>
      <c r="F41" s="1106"/>
      <c r="G41" s="1106">
        <v>4275000</v>
      </c>
      <c r="H41" s="1106"/>
      <c r="I41" s="1103">
        <f t="shared" si="1"/>
        <v>4275000</v>
      </c>
      <c r="J41" s="1107">
        <v>4275000</v>
      </c>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12855621</v>
      </c>
      <c r="D49" s="1606"/>
      <c r="E49" s="1103">
        <f t="shared" ref="E49:J49" si="2">SUM(E31:E48)</f>
        <v>5918083</v>
      </c>
      <c r="F49" s="1103">
        <f t="shared" si="2"/>
        <v>935000</v>
      </c>
      <c r="G49" s="1103">
        <f t="shared" si="2"/>
        <v>381574</v>
      </c>
      <c r="H49" s="1103">
        <f t="shared" si="2"/>
        <v>508008</v>
      </c>
      <c r="I49" s="1103">
        <f t="shared" si="2"/>
        <v>6726649</v>
      </c>
      <c r="J49" s="1103">
        <f t="shared" si="2"/>
        <v>6641271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4" t="s">
        <v>686</v>
      </c>
      <c r="C52" s="2275"/>
      <c r="D52" s="2275"/>
      <c r="E52" s="124" t="s">
        <v>1010</v>
      </c>
      <c r="F52" s="2276" t="s">
        <v>2110</v>
      </c>
      <c r="G52" s="2277"/>
      <c r="H52" s="118"/>
      <c r="I52" s="118"/>
      <c r="J52" s="121"/>
    </row>
    <row r="53" spans="1:11" ht="11.25" customHeight="1" x14ac:dyDescent="0.2">
      <c r="A53" s="753" t="s">
        <v>1085</v>
      </c>
      <c r="B53" s="125" t="s">
        <v>1126</v>
      </c>
      <c r="C53" s="121"/>
      <c r="D53" s="117"/>
      <c r="E53" s="124" t="s">
        <v>586</v>
      </c>
      <c r="F53" s="2278" t="s">
        <v>2111</v>
      </c>
      <c r="G53" s="2279"/>
      <c r="H53" s="118"/>
      <c r="I53" s="118"/>
      <c r="J53" s="121"/>
    </row>
    <row r="54" spans="1:11" ht="11.25" customHeight="1" x14ac:dyDescent="0.2">
      <c r="A54" s="754" t="s">
        <v>1086</v>
      </c>
      <c r="B54" s="123" t="s">
        <v>1127</v>
      </c>
      <c r="C54" s="121"/>
      <c r="D54" s="117"/>
      <c r="E54" s="124" t="s">
        <v>587</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1022</v>
      </c>
      <c r="B1" s="2310"/>
      <c r="C1" s="2310"/>
      <c r="D1" s="2310"/>
      <c r="E1" s="2310"/>
      <c r="F1" s="2310"/>
      <c r="G1" s="2311"/>
      <c r="H1" s="1239"/>
      <c r="I1" s="759"/>
      <c r="J1" s="758"/>
    </row>
    <row r="2" spans="1:11" ht="36.75" x14ac:dyDescent="0.2">
      <c r="A2" s="2330" t="s">
        <v>1966</v>
      </c>
      <c r="B2" s="2331"/>
      <c r="C2" s="2331"/>
      <c r="D2" s="2331"/>
      <c r="E2" s="2332"/>
      <c r="F2" s="1886" t="s">
        <v>1076</v>
      </c>
      <c r="G2" s="1887" t="s">
        <v>101</v>
      </c>
      <c r="H2" s="1887" t="s">
        <v>478</v>
      </c>
      <c r="I2" s="1887" t="s">
        <v>1378</v>
      </c>
      <c r="J2" s="1887" t="s">
        <v>1021</v>
      </c>
      <c r="K2" s="1887" t="s">
        <v>145</v>
      </c>
    </row>
    <row r="3" spans="1:11" x14ac:dyDescent="0.2">
      <c r="A3" s="2333" t="s">
        <v>1940</v>
      </c>
      <c r="B3" s="2334"/>
      <c r="C3" s="2334"/>
      <c r="D3" s="2334"/>
      <c r="E3" s="2335"/>
      <c r="F3" s="255"/>
      <c r="G3" s="563"/>
      <c r="H3" s="563"/>
      <c r="I3" s="563"/>
      <c r="J3" s="1216"/>
      <c r="K3" s="1216"/>
    </row>
    <row r="4" spans="1:11" x14ac:dyDescent="0.2">
      <c r="A4" s="2336" t="s">
        <v>433</v>
      </c>
      <c r="B4" s="2337"/>
      <c r="C4" s="2337"/>
      <c r="D4" s="2337"/>
      <c r="E4" s="2275"/>
      <c r="F4" s="550"/>
      <c r="G4" s="571"/>
      <c r="H4" s="570"/>
      <c r="I4" s="571"/>
      <c r="J4" s="1194"/>
      <c r="K4" s="1194"/>
    </row>
    <row r="5" spans="1:11" ht="13.5" customHeight="1" x14ac:dyDescent="0.2">
      <c r="A5" s="2312" t="s">
        <v>1258</v>
      </c>
      <c r="B5" s="2313"/>
      <c r="C5" s="2313"/>
      <c r="D5" s="2313"/>
      <c r="E5" s="2314"/>
      <c r="F5" s="1150" t="s">
        <v>1013</v>
      </c>
      <c r="G5" s="569"/>
      <c r="H5" s="563">
        <v>27419</v>
      </c>
      <c r="I5" s="1213"/>
      <c r="J5" s="1184"/>
      <c r="K5" s="1184"/>
    </row>
    <row r="6" spans="1:11" x14ac:dyDescent="0.2">
      <c r="A6" s="1888" t="s">
        <v>835</v>
      </c>
      <c r="B6" s="1889"/>
      <c r="C6" s="1889"/>
      <c r="D6" s="1889"/>
      <c r="E6" s="1890"/>
      <c r="F6" s="256" t="s">
        <v>1014</v>
      </c>
      <c r="G6" s="563"/>
      <c r="H6" s="563"/>
      <c r="I6" s="563"/>
      <c r="J6" s="1216"/>
      <c r="K6" s="1216"/>
    </row>
    <row r="7" spans="1:11" x14ac:dyDescent="0.2">
      <c r="A7" s="651" t="s">
        <v>282</v>
      </c>
      <c r="B7" s="1891"/>
      <c r="C7" s="1891"/>
      <c r="D7" s="1891"/>
      <c r="E7" s="1892"/>
      <c r="F7" s="1150" t="s">
        <v>1015</v>
      </c>
      <c r="G7" s="571"/>
      <c r="H7" s="571"/>
      <c r="I7" s="571"/>
      <c r="J7" s="1214"/>
      <c r="K7" s="1216">
        <v>6420</v>
      </c>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6" t="s">
        <v>1018</v>
      </c>
      <c r="G9" s="568"/>
      <c r="H9" s="569"/>
      <c r="I9" s="569"/>
      <c r="J9" s="1214"/>
      <c r="K9" s="1216">
        <v>14996</v>
      </c>
    </row>
    <row r="10" spans="1:11" ht="12" customHeight="1" x14ac:dyDescent="0.2">
      <c r="A10" s="2315" t="s">
        <v>1904</v>
      </c>
      <c r="B10" s="2316"/>
      <c r="C10" s="2316"/>
      <c r="D10" s="2316"/>
      <c r="E10" s="2317"/>
      <c r="F10" s="1282" t="s">
        <v>1029</v>
      </c>
      <c r="G10" s="568"/>
      <c r="H10" s="1283">
        <v>2781</v>
      </c>
      <c r="I10" s="563"/>
      <c r="J10" s="1216"/>
      <c r="K10" s="1216"/>
    </row>
    <row r="11" spans="1:11" x14ac:dyDescent="0.2">
      <c r="A11" s="2312" t="s">
        <v>167</v>
      </c>
      <c r="B11" s="2313"/>
      <c r="C11" s="2313"/>
      <c r="D11" s="2313"/>
      <c r="E11" s="2314"/>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30200</v>
      </c>
      <c r="I12" s="564">
        <f>SUM(I5:I11)</f>
        <v>0</v>
      </c>
      <c r="J12" s="564">
        <f>SUM(J5:J11)</f>
        <v>0</v>
      </c>
      <c r="K12" s="564">
        <f>SUM(K5:K11)</f>
        <v>21416</v>
      </c>
    </row>
    <row r="13" spans="1:11" ht="12.75" customHeight="1" thickTop="1" x14ac:dyDescent="0.2">
      <c r="A13" s="2338" t="s">
        <v>434</v>
      </c>
      <c r="B13" s="2339"/>
      <c r="C13" s="2339"/>
      <c r="D13" s="2339"/>
      <c r="E13" s="2340"/>
      <c r="F13" s="1151"/>
      <c r="G13" s="565"/>
      <c r="H13" s="566"/>
      <c r="I13" s="567"/>
      <c r="J13" s="567"/>
      <c r="K13" s="567"/>
    </row>
    <row r="14" spans="1:11" x14ac:dyDescent="0.2">
      <c r="A14" s="2321" t="s">
        <v>534</v>
      </c>
      <c r="B14" s="2321"/>
      <c r="C14" s="2321"/>
      <c r="D14" s="2321"/>
      <c r="E14" s="2322"/>
      <c r="F14" s="257" t="s">
        <v>1019</v>
      </c>
      <c r="G14" s="568"/>
      <c r="H14" s="563">
        <v>30200</v>
      </c>
      <c r="I14" s="569"/>
      <c r="J14" s="1184"/>
      <c r="K14" s="1216">
        <v>21416</v>
      </c>
    </row>
    <row r="15" spans="1:11" x14ac:dyDescent="0.2">
      <c r="A15" s="2313" t="s">
        <v>5</v>
      </c>
      <c r="B15" s="2313"/>
      <c r="C15" s="2313"/>
      <c r="D15" s="2313"/>
      <c r="E15" s="2314"/>
      <c r="F15" s="257" t="s">
        <v>1020</v>
      </c>
      <c r="G15" s="569"/>
      <c r="H15" s="563"/>
      <c r="I15" s="563"/>
      <c r="J15" s="1216"/>
      <c r="K15" s="1216"/>
    </row>
    <row r="16" spans="1:11" ht="12.75" customHeight="1" x14ac:dyDescent="0.2">
      <c r="A16" s="2313" t="s">
        <v>338</v>
      </c>
      <c r="B16" s="2313"/>
      <c r="C16" s="2313"/>
      <c r="D16" s="2313"/>
      <c r="E16" s="2314"/>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1" t="s">
        <v>432</v>
      </c>
      <c r="B18" s="2342"/>
      <c r="C18" s="2342"/>
      <c r="D18" s="2342"/>
      <c r="E18" s="2343"/>
      <c r="F18" s="257" t="s">
        <v>1106</v>
      </c>
      <c r="G18" s="568"/>
      <c r="H18" s="568"/>
      <c r="I18" s="568"/>
      <c r="J18" s="1216"/>
      <c r="K18" s="1202"/>
    </row>
    <row r="19" spans="1:11" ht="23.25" customHeight="1" x14ac:dyDescent="0.2">
      <c r="A19" s="2313" t="s">
        <v>489</v>
      </c>
      <c r="B19" s="2324"/>
      <c r="C19" s="2324"/>
      <c r="D19" s="2324"/>
      <c r="E19" s="2314"/>
      <c r="F19" s="257" t="s">
        <v>1107</v>
      </c>
      <c r="G19" s="568"/>
      <c r="H19" s="568"/>
      <c r="I19" s="568"/>
      <c r="J19" s="1216"/>
      <c r="K19" s="1202"/>
    </row>
    <row r="20" spans="1:11" ht="12.75" customHeight="1" x14ac:dyDescent="0.2">
      <c r="A20" s="2325" t="s">
        <v>1903</v>
      </c>
      <c r="B20" s="2326"/>
      <c r="C20" s="2326"/>
      <c r="D20" s="2326"/>
      <c r="E20" s="2327"/>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6" t="s">
        <v>1905</v>
      </c>
      <c r="B22" s="2316"/>
      <c r="C22" s="2316"/>
      <c r="D22" s="2316"/>
      <c r="E22" s="2323"/>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30200</v>
      </c>
      <c r="I23" s="564">
        <f>SUM(I14:I16,I21,I22)</f>
        <v>0</v>
      </c>
      <c r="J23" s="564">
        <f>SUM(J14:J16,J21,J22)</f>
        <v>0</v>
      </c>
      <c r="K23" s="564">
        <f>SUM(K14:K16,K21,K22)</f>
        <v>21416</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8"/>
      <c r="I31" s="2319"/>
      <c r="J31" s="2319"/>
      <c r="K31" s="2319"/>
    </row>
    <row r="32" spans="1:11" x14ac:dyDescent="0.2">
      <c r="A32" s="59"/>
      <c r="B32" s="9"/>
      <c r="C32" s="9"/>
      <c r="D32" s="9"/>
      <c r="E32" s="552"/>
      <c r="F32" s="1157" t="s">
        <v>638</v>
      </c>
      <c r="G32" s="572"/>
      <c r="H32" s="2320"/>
      <c r="I32" s="2319"/>
      <c r="J32" s="2319"/>
      <c r="K32" s="2319"/>
    </row>
    <row r="33" spans="1:11" ht="9.75" customHeight="1" x14ac:dyDescent="0.2">
      <c r="A33" s="1788" t="s">
        <v>1902</v>
      </c>
      <c r="B33" s="113"/>
      <c r="C33" s="113"/>
      <c r="D33" s="113"/>
      <c r="E33" s="113"/>
      <c r="F33" s="113"/>
      <c r="G33" s="573"/>
      <c r="H33" s="2320"/>
      <c r="I33" s="2319"/>
      <c r="J33" s="2319"/>
      <c r="K33" s="2319"/>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6" t="s">
        <v>639</v>
      </c>
      <c r="B41" s="2328"/>
      <c r="C41" s="2328"/>
      <c r="D41" s="2328"/>
      <c r="E41" s="2328"/>
      <c r="F41" s="2329"/>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6" sqref="E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4"/>
      <c r="K1" s="2345"/>
      <c r="L1" s="2345"/>
    </row>
    <row r="2" spans="1:14" ht="48" customHeight="1" x14ac:dyDescent="0.2">
      <c r="A2" s="1879" t="s">
        <v>1967</v>
      </c>
      <c r="B2" s="635" t="s">
        <v>443</v>
      </c>
      <c r="C2" s="1562" t="s">
        <v>2058</v>
      </c>
      <c r="D2" s="1562" t="s">
        <v>1971</v>
      </c>
      <c r="E2" s="1562" t="s">
        <v>1968</v>
      </c>
      <c r="F2" s="1562" t="s">
        <v>2059</v>
      </c>
      <c r="G2" s="64" t="s">
        <v>708</v>
      </c>
      <c r="H2" s="1562" t="s">
        <v>2060</v>
      </c>
      <c r="I2" s="1562" t="s">
        <v>1969</v>
      </c>
      <c r="J2" s="1562" t="s">
        <v>1970</v>
      </c>
      <c r="K2" s="1562" t="s">
        <v>2061</v>
      </c>
      <c r="L2" s="1562" t="s">
        <v>2062</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212469</v>
      </c>
      <c r="D5" s="642"/>
      <c r="E5" s="642"/>
      <c r="F5" s="1067">
        <f>(C5+D5)-E5</f>
        <v>212469</v>
      </c>
      <c r="G5" s="638"/>
      <c r="H5" s="644"/>
      <c r="I5" s="644"/>
      <c r="J5" s="644"/>
      <c r="K5" s="649"/>
      <c r="L5" s="1066">
        <f>F5-K5</f>
        <v>212469</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19432822</v>
      </c>
      <c r="D8" s="643">
        <f>220160+6250</f>
        <v>226410</v>
      </c>
      <c r="E8" s="643">
        <v>114116</v>
      </c>
      <c r="F8" s="1067">
        <f>(C8+D8)-E8</f>
        <v>19545116</v>
      </c>
      <c r="G8" s="639">
        <v>50</v>
      </c>
      <c r="H8" s="575">
        <v>5891805</v>
      </c>
      <c r="I8" s="575">
        <v>368192</v>
      </c>
      <c r="J8" s="575">
        <v>49584</v>
      </c>
      <c r="K8" s="1066">
        <f>(H8+I8)-J8</f>
        <v>6210413</v>
      </c>
      <c r="L8" s="1066">
        <f>F8-K8</f>
        <v>13334703</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958816</v>
      </c>
      <c r="D10" s="1068">
        <v>6775</v>
      </c>
      <c r="E10" s="1068"/>
      <c r="F10" s="1069">
        <f>(C10+D10)-E10</f>
        <v>965591</v>
      </c>
      <c r="G10" s="639">
        <v>20</v>
      </c>
      <c r="H10" s="1070">
        <v>220971</v>
      </c>
      <c r="I10" s="1070">
        <v>47270</v>
      </c>
      <c r="J10" s="1070"/>
      <c r="K10" s="1066">
        <f>(H10+I10)-J10</f>
        <v>268241</v>
      </c>
      <c r="L10" s="1066">
        <f>F10-K10</f>
        <v>697350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1041697</v>
      </c>
      <c r="D12" s="643">
        <v>128913</v>
      </c>
      <c r="E12" s="643"/>
      <c r="F12" s="1067">
        <f>(C12+D12)-E12</f>
        <v>1170610</v>
      </c>
      <c r="G12" s="639">
        <v>10</v>
      </c>
      <c r="H12" s="575">
        <v>549638</v>
      </c>
      <c r="I12" s="575">
        <v>110933</v>
      </c>
      <c r="J12" s="575"/>
      <c r="K12" s="1066">
        <f>(H12+I12)-J12</f>
        <v>660571</v>
      </c>
      <c r="L12" s="1066">
        <f>F12-K12</f>
        <v>510039</v>
      </c>
    </row>
    <row r="13" spans="1:14" ht="14.25" thickTop="1" thickBot="1" x14ac:dyDescent="0.25">
      <c r="A13" s="654" t="s">
        <v>1335</v>
      </c>
      <c r="B13" s="285">
        <v>252</v>
      </c>
      <c r="C13" s="643">
        <v>1199235</v>
      </c>
      <c r="D13" s="643"/>
      <c r="E13" s="643">
        <v>115013</v>
      </c>
      <c r="F13" s="1067">
        <f>(C13+D13)-E13</f>
        <v>1084222</v>
      </c>
      <c r="G13" s="639">
        <v>5</v>
      </c>
      <c r="H13" s="575">
        <v>870934</v>
      </c>
      <c r="I13" s="575">
        <v>101175</v>
      </c>
      <c r="J13" s="575">
        <v>115013</v>
      </c>
      <c r="K13" s="1066">
        <f>(H13+I13)-J13</f>
        <v>857096</v>
      </c>
      <c r="L13" s="1066">
        <f>F13-K13</f>
        <v>227126</v>
      </c>
    </row>
    <row r="14" spans="1:14" ht="14.25" thickTop="1" thickBot="1" x14ac:dyDescent="0.25">
      <c r="A14" s="654" t="s">
        <v>1336</v>
      </c>
      <c r="B14" s="285">
        <v>253</v>
      </c>
      <c r="C14" s="575">
        <v>19966</v>
      </c>
      <c r="D14" s="575">
        <v>3645</v>
      </c>
      <c r="E14" s="575">
        <v>14385</v>
      </c>
      <c r="F14" s="1067">
        <f>(C14+D14)-E14</f>
        <v>9226</v>
      </c>
      <c r="G14" s="639">
        <v>3</v>
      </c>
      <c r="H14" s="575">
        <v>15707</v>
      </c>
      <c r="I14" s="575">
        <v>2806</v>
      </c>
      <c r="J14" s="575">
        <v>14385</v>
      </c>
      <c r="K14" s="1066">
        <f>(H14+I14)-J14</f>
        <v>4128</v>
      </c>
      <c r="L14" s="1066">
        <f>F14-K14</f>
        <v>5098</v>
      </c>
    </row>
    <row r="15" spans="1:14" ht="15" customHeight="1" thickTop="1" thickBot="1" x14ac:dyDescent="0.25">
      <c r="A15" s="650" t="s">
        <v>624</v>
      </c>
      <c r="B15" s="636">
        <v>260</v>
      </c>
      <c r="C15" s="643">
        <v>10362</v>
      </c>
      <c r="D15" s="643">
        <v>14000</v>
      </c>
      <c r="E15" s="643">
        <v>6250</v>
      </c>
      <c r="F15" s="1067">
        <f>(C15+D15)-E15</f>
        <v>18112</v>
      </c>
      <c r="G15" s="640" t="s">
        <v>1029</v>
      </c>
      <c r="H15" s="641"/>
      <c r="I15" s="641"/>
      <c r="J15" s="641"/>
      <c r="K15" s="641"/>
      <c r="L15" s="1066">
        <f>F15-K15</f>
        <v>18112</v>
      </c>
    </row>
    <row r="16" spans="1:14" ht="15" customHeight="1" thickTop="1" thickBot="1" x14ac:dyDescent="0.25">
      <c r="A16" s="838" t="s">
        <v>747</v>
      </c>
      <c r="B16" s="873">
        <v>200</v>
      </c>
      <c r="C16" s="645">
        <f>SUM(C3,C5:C6,C8:C10,C12:C15)</f>
        <v>22875367</v>
      </c>
      <c r="D16" s="645">
        <f>SUM(D3,D5:D6,D8:D10,D12:D15)</f>
        <v>379743</v>
      </c>
      <c r="E16" s="645">
        <f>SUM(E3,E5:E6,E8:E10,E12:E15)</f>
        <v>249764</v>
      </c>
      <c r="F16" s="645">
        <f>SUM(F3,F5:F6,F8:F10,F12:F15)</f>
        <v>23005346</v>
      </c>
      <c r="G16" s="639"/>
      <c r="H16" s="645">
        <f>SUM(H3,H6,H8:H10,H12:H14,)</f>
        <v>7549055</v>
      </c>
      <c r="I16" s="645">
        <f>SUM(I3,I6,I8:I10,I12:I14,)</f>
        <v>630376</v>
      </c>
      <c r="J16" s="645">
        <f>SUM(J3,J6,J8:J10,J12:J14,)</f>
        <v>178982</v>
      </c>
      <c r="K16" s="1067">
        <f>(H16+I16)-J16</f>
        <v>8000449</v>
      </c>
      <c r="L16" s="1067">
        <f>F16-K16</f>
        <v>15004897</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630376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1972</v>
      </c>
      <c r="B1" s="2350"/>
      <c r="C1" s="2350"/>
      <c r="D1" s="2350"/>
      <c r="E1" s="2350"/>
      <c r="F1" s="2351"/>
      <c r="G1" s="940"/>
    </row>
    <row r="2" spans="1:7" ht="13.5" thickBot="1" x14ac:dyDescent="0.25">
      <c r="A2" s="2352" t="s">
        <v>566</v>
      </c>
      <c r="B2" s="2353"/>
      <c r="C2" s="2353"/>
      <c r="D2" s="2353"/>
      <c r="E2" s="2353"/>
      <c r="F2" s="2354"/>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5"/>
      <c r="B5" s="2356"/>
      <c r="C5" s="2356"/>
      <c r="D5" s="2356"/>
      <c r="E5" s="2356"/>
      <c r="F5" s="2356"/>
    </row>
    <row r="6" spans="1:7" ht="13.5" customHeight="1" thickBot="1" x14ac:dyDescent="0.25">
      <c r="A6" s="2346" t="s">
        <v>1315</v>
      </c>
      <c r="B6" s="2347"/>
      <c r="C6" s="2347"/>
      <c r="D6" s="2347"/>
      <c r="E6" s="2347"/>
      <c r="F6" s="2348"/>
      <c r="G6" s="357"/>
    </row>
    <row r="7" spans="1:7" s="357" customFormat="1" ht="12" thickTop="1" x14ac:dyDescent="0.2">
      <c r="A7" s="943" t="s">
        <v>591</v>
      </c>
      <c r="B7" s="578"/>
      <c r="C7" s="579"/>
      <c r="D7" s="578"/>
      <c r="E7" s="579"/>
      <c r="F7" s="578"/>
    </row>
    <row r="8" spans="1:7" ht="12" customHeight="1" x14ac:dyDescent="0.2">
      <c r="A8" s="359" t="s">
        <v>537</v>
      </c>
      <c r="B8" s="944" t="s">
        <v>1867</v>
      </c>
      <c r="C8" s="358"/>
      <c r="D8" s="359" t="s">
        <v>590</v>
      </c>
      <c r="E8" s="579" t="s">
        <v>1133</v>
      </c>
      <c r="F8" s="945">
        <f>'Expenditures 15-22'!K114</f>
        <v>5726509</v>
      </c>
      <c r="G8" s="357"/>
    </row>
    <row r="9" spans="1:7" ht="12" customHeight="1" x14ac:dyDescent="0.2">
      <c r="A9" s="359" t="s">
        <v>538</v>
      </c>
      <c r="B9" s="944" t="s">
        <v>1868</v>
      </c>
      <c r="C9" s="358"/>
      <c r="D9" s="359" t="s">
        <v>590</v>
      </c>
      <c r="E9" s="579"/>
      <c r="F9" s="946">
        <f>'Expenditures 15-22'!K150</f>
        <v>950724</v>
      </c>
      <c r="G9" s="947"/>
    </row>
    <row r="10" spans="1:7" ht="12" customHeight="1" x14ac:dyDescent="0.2">
      <c r="A10" s="359" t="s">
        <v>588</v>
      </c>
      <c r="B10" s="944" t="s">
        <v>1869</v>
      </c>
      <c r="C10" s="358"/>
      <c r="D10" s="359" t="s">
        <v>590</v>
      </c>
      <c r="E10" s="579"/>
      <c r="F10" s="946">
        <f>'Expenditures 15-22'!K168</f>
        <v>678211</v>
      </c>
      <c r="G10" s="947"/>
    </row>
    <row r="11" spans="1:7" ht="12" customHeight="1" x14ac:dyDescent="0.2">
      <c r="A11" s="359" t="s">
        <v>539</v>
      </c>
      <c r="B11" s="944" t="s">
        <v>1870</v>
      </c>
      <c r="C11" s="358"/>
      <c r="D11" s="359" t="s">
        <v>590</v>
      </c>
      <c r="E11" s="579"/>
      <c r="F11" s="946">
        <f>'Expenditures 15-22'!K204</f>
        <v>588187</v>
      </c>
      <c r="G11" s="947"/>
    </row>
    <row r="12" spans="1:7" ht="12" customHeight="1" x14ac:dyDescent="0.2">
      <c r="A12" s="359" t="s">
        <v>540</v>
      </c>
      <c r="B12" s="944" t="s">
        <v>1871</v>
      </c>
      <c r="C12" s="358"/>
      <c r="D12" s="359" t="s">
        <v>590</v>
      </c>
      <c r="E12" s="579"/>
      <c r="F12" s="946">
        <f>'Expenditures 15-22'!K288</f>
        <v>350219</v>
      </c>
      <c r="G12" s="947"/>
    </row>
    <row r="13" spans="1:7" ht="12" customHeight="1" x14ac:dyDescent="0.2">
      <c r="A13" s="359" t="s">
        <v>113</v>
      </c>
      <c r="B13" s="944" t="s">
        <v>1872</v>
      </c>
      <c r="C13" s="358"/>
      <c r="D13" s="359" t="s">
        <v>590</v>
      </c>
      <c r="E13" s="579"/>
      <c r="F13" s="946">
        <f>'Expenditures 15-22'!K331</f>
        <v>467988</v>
      </c>
      <c r="G13" s="948"/>
    </row>
    <row r="14" spans="1:7" ht="12" customHeight="1" thickBot="1" x14ac:dyDescent="0.25">
      <c r="A14" s="949"/>
      <c r="B14" s="580"/>
      <c r="C14" s="581"/>
      <c r="D14" s="1004" t="s">
        <v>590</v>
      </c>
      <c r="E14" s="592" t="s">
        <v>1133</v>
      </c>
      <c r="F14" s="950">
        <f>SUM(F8:F13)</f>
        <v>8761838</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46866</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6288</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1873</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1874</v>
      </c>
      <c r="C35" s="962" t="str">
        <f>'Expenditures 15-22'!B9</f>
        <v>1225</v>
      </c>
      <c r="D35" s="963" t="str">
        <f>'Expenditures 15-22'!A9</f>
        <v>Special Education Programs Pre-K</v>
      </c>
      <c r="E35" s="579"/>
      <c r="F35" s="1108">
        <f>'Expenditures 15-22'!K9-SUM('Expenditures 15-22'!G9+'Expenditures 15-22'!I9)</f>
        <v>51714</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1876</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37086</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1878</v>
      </c>
      <c r="C52" s="965" t="str">
        <f>'Expenditures 15-22'!B75</f>
        <v>3000</v>
      </c>
      <c r="D52" s="964" t="s">
        <v>527</v>
      </c>
      <c r="E52" s="579"/>
      <c r="F52" s="1108">
        <f>'Expenditures 15-22'!K75-SUM('Expenditures 15-22'!G75,'Expenditures 15-22'!I75)</f>
        <v>0</v>
      </c>
      <c r="G52" s="357"/>
    </row>
    <row r="53" spans="1:7" ht="12" customHeight="1" x14ac:dyDescent="0.2">
      <c r="A53" s="359" t="s">
        <v>537</v>
      </c>
      <c r="B53" s="359" t="s">
        <v>1879</v>
      </c>
      <c r="C53" s="965">
        <f>'Expenditures 15-22'!B102</f>
        <v>4000</v>
      </c>
      <c r="D53" s="964" t="str">
        <f>'Expenditures 15-22'!A102</f>
        <v>Total Payments to Other Govt Units</v>
      </c>
      <c r="E53" s="579"/>
      <c r="F53" s="1108">
        <f>'Expenditures 15-22'!K102</f>
        <v>19899</v>
      </c>
      <c r="G53" s="357"/>
    </row>
    <row r="54" spans="1:7" ht="12" customHeight="1" x14ac:dyDescent="0.2">
      <c r="A54" s="359" t="s">
        <v>537</v>
      </c>
      <c r="B54" s="359" t="s">
        <v>1880</v>
      </c>
      <c r="C54" s="965" t="s">
        <v>1159</v>
      </c>
      <c r="D54" s="961" t="s">
        <v>1301</v>
      </c>
      <c r="E54" s="579"/>
      <c r="F54" s="1108">
        <f>'Expenditures 15-22'!G114</f>
        <v>100266</v>
      </c>
      <c r="G54" s="357"/>
    </row>
    <row r="55" spans="1:7" ht="12" customHeight="1" x14ac:dyDescent="0.2">
      <c r="A55" s="359" t="s">
        <v>537</v>
      </c>
      <c r="B55" s="359" t="s">
        <v>1881</v>
      </c>
      <c r="C55" s="965" t="s">
        <v>1159</v>
      </c>
      <c r="D55" s="961" t="s">
        <v>330</v>
      </c>
      <c r="E55" s="579"/>
      <c r="F55" s="1108">
        <f>'Expenditures 15-22'!I114</f>
        <v>0</v>
      </c>
      <c r="G55" s="357"/>
    </row>
    <row r="56" spans="1:7" ht="12" customHeight="1" x14ac:dyDescent="0.2">
      <c r="A56" s="359" t="s">
        <v>538</v>
      </c>
      <c r="B56" s="359" t="s">
        <v>1882</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1884</v>
      </c>
      <c r="C58" s="962" t="s">
        <v>1159</v>
      </c>
      <c r="D58" s="961" t="s">
        <v>1301</v>
      </c>
      <c r="E58" s="579"/>
      <c r="F58" s="1110">
        <f>'Expenditures 15-22'!G150</f>
        <v>35422</v>
      </c>
      <c r="G58" s="357"/>
    </row>
    <row r="59" spans="1:7" ht="12" customHeight="1" x14ac:dyDescent="0.2">
      <c r="A59" s="971" t="s">
        <v>538</v>
      </c>
      <c r="B59" s="68" t="s">
        <v>1885</v>
      </c>
      <c r="C59" s="1051" t="s">
        <v>1159</v>
      </c>
      <c r="D59" s="68" t="s">
        <v>330</v>
      </c>
      <c r="F59" s="1111">
        <f>'Expenditures 15-22'!I150</f>
        <v>0</v>
      </c>
      <c r="G59" s="357"/>
    </row>
    <row r="60" spans="1:7" ht="12" customHeight="1" x14ac:dyDescent="0.2">
      <c r="A60" s="971" t="s">
        <v>588</v>
      </c>
      <c r="B60" s="68" t="s">
        <v>1886</v>
      </c>
      <c r="C60" s="1051">
        <v>4000</v>
      </c>
      <c r="D60" s="68" t="s">
        <v>356</v>
      </c>
      <c r="F60" s="1112">
        <f>'Expenditures 15-22'!K154</f>
        <v>0</v>
      </c>
      <c r="G60" s="357"/>
    </row>
    <row r="61" spans="1:7" ht="12" customHeight="1" x14ac:dyDescent="0.2">
      <c r="A61" s="968" t="s">
        <v>588</v>
      </c>
      <c r="B61" s="968" t="s">
        <v>1887</v>
      </c>
      <c r="C61" s="969" t="str">
        <f>'Expenditures 15-22'!B164</f>
        <v>5300</v>
      </c>
      <c r="D61" s="1053" t="s">
        <v>355</v>
      </c>
      <c r="E61" s="593"/>
      <c r="F61" s="1108">
        <f>'Expenditures 15-22'!K164</f>
        <v>508008</v>
      </c>
      <c r="G61" s="357"/>
    </row>
    <row r="62" spans="1:7" ht="12" customHeight="1" x14ac:dyDescent="0.2">
      <c r="A62" s="359" t="s">
        <v>539</v>
      </c>
      <c r="B62" s="359" t="s">
        <v>1888</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1890</v>
      </c>
      <c r="C64" s="969" t="str">
        <f>'Expenditures 15-22'!B200</f>
        <v>5300</v>
      </c>
      <c r="D64" s="1052" t="s">
        <v>355</v>
      </c>
      <c r="E64" s="579"/>
      <c r="F64" s="1108">
        <f>'Expenditures 15-22'!K200</f>
        <v>18875</v>
      </c>
      <c r="G64" s="357"/>
    </row>
    <row r="65" spans="1:8" ht="12" customHeight="1" x14ac:dyDescent="0.2">
      <c r="A65" s="359" t="s">
        <v>539</v>
      </c>
      <c r="B65" s="359" t="s">
        <v>1891</v>
      </c>
      <c r="C65" s="962" t="s">
        <v>1159</v>
      </c>
      <c r="D65" s="961" t="s">
        <v>1301</v>
      </c>
      <c r="E65" s="579"/>
      <c r="F65" s="1108">
        <f>'Expenditures 15-22'!G204</f>
        <v>3645</v>
      </c>
      <c r="G65" s="357"/>
    </row>
    <row r="66" spans="1:8" ht="12" customHeight="1" x14ac:dyDescent="0.2">
      <c r="A66" s="359" t="s">
        <v>539</v>
      </c>
      <c r="B66" s="359" t="s">
        <v>1892</v>
      </c>
      <c r="C66" s="962" t="s">
        <v>1159</v>
      </c>
      <c r="D66" s="961" t="s">
        <v>330</v>
      </c>
      <c r="E66" s="579"/>
      <c r="F66" s="1108">
        <f>'Expenditures 15-22'!I204</f>
        <v>0</v>
      </c>
      <c r="G66" s="357"/>
    </row>
    <row r="67" spans="1:8" ht="12" customHeight="1" x14ac:dyDescent="0.2">
      <c r="A67" s="359" t="s">
        <v>540</v>
      </c>
      <c r="B67" s="359" t="s">
        <v>1893</v>
      </c>
      <c r="C67" s="962" t="str">
        <f>'Expenditures 15-22'!B210</f>
        <v>1125</v>
      </c>
      <c r="D67" s="1052" t="str">
        <f>'Expenditures 15-22'!A210</f>
        <v>Pre-K Programs</v>
      </c>
      <c r="E67" s="579"/>
      <c r="F67" s="1108">
        <f>'Expenditures 15-22'!K210</f>
        <v>0</v>
      </c>
      <c r="G67" s="357"/>
    </row>
    <row r="68" spans="1:8" ht="12" customHeight="1" x14ac:dyDescent="0.2">
      <c r="A68" s="359" t="s">
        <v>540</v>
      </c>
      <c r="B68" s="359" t="s">
        <v>1894</v>
      </c>
      <c r="C68" s="962" t="str">
        <f>'Expenditures 15-22'!B212</f>
        <v>1225</v>
      </c>
      <c r="D68" s="1052" t="str">
        <f>'Expenditures 15-22'!A212</f>
        <v>Special Education Programs - Pre-K</v>
      </c>
      <c r="E68" s="579"/>
      <c r="F68" s="1108">
        <f>'Expenditures 15-22'!K212</f>
        <v>2197</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1896</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1897</v>
      </c>
      <c r="C72" s="962">
        <f>'Expenditures 15-22'!B274</f>
        <v>3000</v>
      </c>
      <c r="D72" s="952" t="s">
        <v>527</v>
      </c>
      <c r="E72" s="579"/>
      <c r="F72" s="1108">
        <f>'Expenditures 15-22'!K274</f>
        <v>0</v>
      </c>
      <c r="G72" s="357"/>
    </row>
    <row r="73" spans="1:8" ht="12" customHeight="1" x14ac:dyDescent="0.2">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1133</v>
      </c>
      <c r="F75" s="1113">
        <f>SUM(F18:F73)</f>
        <v>830266</v>
      </c>
      <c r="G75" s="357"/>
    </row>
    <row r="76" spans="1:8" s="971" customFormat="1" ht="12" customHeight="1" thickTop="1" thickBot="1" x14ac:dyDescent="0.25">
      <c r="A76" s="585"/>
      <c r="B76" s="583"/>
      <c r="C76" s="584"/>
      <c r="D76" s="970" t="s">
        <v>1854</v>
      </c>
      <c r="E76" s="595"/>
      <c r="F76" s="1114">
        <f>(F14-F75)</f>
        <v>7931572</v>
      </c>
      <c r="G76" s="359"/>
    </row>
    <row r="77" spans="1:8" s="971" customFormat="1" ht="12" customHeight="1" thickTop="1" x14ac:dyDescent="0.2">
      <c r="A77" s="586"/>
      <c r="B77" s="583"/>
      <c r="C77" s="584"/>
      <c r="D77" s="970" t="s">
        <v>1942</v>
      </c>
      <c r="E77" s="595"/>
      <c r="F77" s="1622">
        <v>833.52</v>
      </c>
      <c r="G77" s="360"/>
      <c r="H77" s="359"/>
    </row>
    <row r="78" spans="1:8" s="971" customFormat="1" ht="12" customHeight="1" thickBot="1" x14ac:dyDescent="0.25">
      <c r="A78" s="587"/>
      <c r="B78" s="583"/>
      <c r="C78" s="584"/>
      <c r="D78" s="970" t="s">
        <v>1922</v>
      </c>
      <c r="E78" s="595" t="s">
        <v>1133</v>
      </c>
      <c r="F78" s="1115">
        <f>IF(F77&gt;0,F76/F77," Complete Line 77")</f>
        <v>9515.7548709089169</v>
      </c>
      <c r="G78" s="359"/>
    </row>
    <row r="79" spans="1:8" s="971" customFormat="1" ht="12" thickTop="1" x14ac:dyDescent="0.2">
      <c r="A79" s="384"/>
      <c r="B79" s="359"/>
      <c r="C79" s="358"/>
      <c r="D79" s="582"/>
      <c r="E79" s="579"/>
      <c r="F79" s="972"/>
      <c r="G79" s="359"/>
    </row>
    <row r="80" spans="1:8" s="971" customFormat="1" ht="12" thickBot="1" x14ac:dyDescent="0.25">
      <c r="A80" s="2346" t="s">
        <v>1316</v>
      </c>
      <c r="B80" s="2347"/>
      <c r="C80" s="2347"/>
      <c r="D80" s="2347"/>
      <c r="E80" s="2347"/>
      <c r="F80" s="2348"/>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71449</v>
      </c>
      <c r="G93" s="979"/>
    </row>
    <row r="94" spans="1:7" ht="12" customHeight="1" x14ac:dyDescent="0.2">
      <c r="A94" s="980" t="s">
        <v>147</v>
      </c>
      <c r="B94" s="980" t="s">
        <v>183</v>
      </c>
      <c r="C94" s="977">
        <v>1700</v>
      </c>
      <c r="D94" s="986" t="str">
        <f>'Revenues 9-14'!A82</f>
        <v>Total District/School Activity Income</v>
      </c>
      <c r="E94" s="385"/>
      <c r="F94" s="1073">
        <f>SUM('Revenues 9-14'!C82,'Revenues 9-14'!D82)</f>
        <v>64190</v>
      </c>
      <c r="G94" s="979"/>
    </row>
    <row r="95" spans="1:7" ht="12" customHeight="1" x14ac:dyDescent="0.2">
      <c r="A95" s="980" t="s">
        <v>537</v>
      </c>
      <c r="B95" s="980" t="s">
        <v>184</v>
      </c>
      <c r="C95" s="977">
        <f>'Revenues 9-14'!B84</f>
        <v>1811</v>
      </c>
      <c r="D95" s="978" t="str">
        <f>'Revenues 9-14'!A84</f>
        <v>Rentals - Regular Textbooks</v>
      </c>
      <c r="E95" s="385"/>
      <c r="F95" s="1073">
        <f>'Revenues 9-14'!C84</f>
        <v>19478</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2242</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68248</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295310</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23357</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3093</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14996</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326742</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750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392215</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234377</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69014</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1864</v>
      </c>
      <c r="C162" s="1186" t="s">
        <v>1865</v>
      </c>
      <c r="D162" s="1187" t="s">
        <v>1866</v>
      </c>
      <c r="E162" s="1188"/>
      <c r="F162" s="1073">
        <f>SUM('Revenues 9-14'!C261:H261,'Revenues 9-14'!J261:K261)</f>
        <v>0</v>
      </c>
      <c r="G162" s="381"/>
    </row>
    <row r="163" spans="1:7" ht="12" customHeight="1" x14ac:dyDescent="0.2">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51848</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25115</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62994</v>
      </c>
      <c r="G172" s="1001"/>
    </row>
    <row r="173" spans="1:7" x14ac:dyDescent="0.2">
      <c r="A173" s="1050" t="s">
        <v>772</v>
      </c>
      <c r="B173" s="998" t="s">
        <v>1901</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1725418</v>
      </c>
    </row>
    <row r="176" spans="1:7" ht="12" customHeight="1" x14ac:dyDescent="0.2">
      <c r="A176" s="588"/>
      <c r="B176" s="589"/>
      <c r="C176" s="590"/>
      <c r="D176" s="1002" t="s">
        <v>1919</v>
      </c>
      <c r="E176" s="1056"/>
      <c r="F176" s="1118">
        <f>'PCTC-OEPP 28-29'!F76-F175</f>
        <v>6206154</v>
      </c>
    </row>
    <row r="177" spans="1:7" ht="12" customHeight="1" x14ac:dyDescent="0.2">
      <c r="A177" s="588"/>
      <c r="B177" s="589"/>
      <c r="C177" s="590"/>
      <c r="D177" s="1002" t="s">
        <v>797</v>
      </c>
      <c r="E177" s="1056"/>
      <c r="F177" s="1118">
        <f>'Cap Outlay Deprec 27'!I18</f>
        <v>630376</v>
      </c>
    </row>
    <row r="178" spans="1:7" ht="12" customHeight="1" x14ac:dyDescent="0.2">
      <c r="A178" s="588"/>
      <c r="B178" s="589"/>
      <c r="C178" s="590"/>
      <c r="D178" s="1002" t="s">
        <v>1921</v>
      </c>
      <c r="E178" s="1056"/>
      <c r="F178" s="1118">
        <f>F176+F177</f>
        <v>6836530</v>
      </c>
    </row>
    <row r="179" spans="1:7" ht="12" customHeight="1" x14ac:dyDescent="0.2">
      <c r="A179" s="588"/>
      <c r="B179" s="591"/>
      <c r="C179" s="590"/>
      <c r="D179" s="1002" t="s">
        <v>1973</v>
      </c>
      <c r="E179" s="1056"/>
      <c r="F179" s="1119">
        <f>'PCTC-OEPP 28-29'!F77</f>
        <v>833.52</v>
      </c>
      <c r="G179" s="69"/>
    </row>
    <row r="180" spans="1:7" ht="12" customHeight="1" thickBot="1" x14ac:dyDescent="0.25">
      <c r="A180" s="588"/>
      <c r="B180" s="591"/>
      <c r="C180" s="590"/>
      <c r="D180" s="1002" t="s">
        <v>2063</v>
      </c>
      <c r="E180" s="1056" t="s">
        <v>2064</v>
      </c>
      <c r="F180" s="1120">
        <f>F178/F179</f>
        <v>8201.9987522794891</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7" t="s">
        <v>1688</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237395</v>
      </c>
      <c r="F10" s="865"/>
      <c r="G10" s="1121"/>
      <c r="H10" s="216"/>
      <c r="I10" s="216"/>
    </row>
    <row r="11" spans="1:9" s="2" customFormat="1" ht="22.5" customHeight="1" x14ac:dyDescent="0.2">
      <c r="A11" s="2362" t="s">
        <v>2053</v>
      </c>
      <c r="B11" s="2363"/>
      <c r="C11" s="2363"/>
      <c r="D11" s="2281"/>
      <c r="E11" s="863">
        <v>31022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4240800</v>
      </c>
      <c r="F19" s="771"/>
      <c r="G19" s="773">
        <f>'Expenditures 15-22'!K33-SUM('Expenditures 15-22'!G33,'Expenditures 15-22'!I33)+'Expenditures 15-22'!D223</f>
        <v>4240800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303138</v>
      </c>
      <c r="F21" s="771"/>
      <c r="G21" s="773">
        <f>'Expenditures 15-22'!K42-SUM('Expenditures 15-22'!G42,'Expenditures 15-22'!I42)+'Expenditures 15-22'!K120-SUM('Expenditures 15-22'!G120,'Expenditures 15-22'!I120)+'Expenditures 15-22'!K174-SUM('Expenditures 15-22'!G174,'Expenditures 15-22'!I174)+'Expenditures 15-22'!D232</f>
        <v>303138</v>
      </c>
      <c r="H21" s="286"/>
      <c r="I21" s="216"/>
    </row>
    <row r="22" spans="1:9" s="2" customFormat="1" ht="12" customHeight="1" x14ac:dyDescent="0.2">
      <c r="A22" s="770" t="s">
        <v>662</v>
      </c>
      <c r="B22" s="766"/>
      <c r="C22" s="765">
        <v>2200</v>
      </c>
      <c r="D22" s="771"/>
      <c r="E22" s="772">
        <f>'Expenditures 15-22'!K47-SUM('Expenditures 15-22'!G47,'Expenditures 15-22'!I47)+'Expenditures 15-22'!D237</f>
        <v>216588</v>
      </c>
      <c r="F22" s="771"/>
      <c r="G22" s="773">
        <f>'Expenditures 15-22'!K47-SUM('Expenditures 15-22'!G47,'Expenditures 15-22'!I47)+'Expenditures 15-22'!D237</f>
        <v>216588</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632846</v>
      </c>
      <c r="F23" s="771"/>
      <c r="G23" s="772">
        <f>'Expenditures 15-22'!K53-SUM('Expenditures 15-22'!G53,'Expenditures 15-22'!I53)+'Expenditures 15-22'!D251+'Expenditures 15-22'!K323-SUM('Expenditures 15-22'!G323,'Expenditures 15-22'!I323)</f>
        <v>632846</v>
      </c>
      <c r="H23" s="286"/>
      <c r="I23" s="216"/>
    </row>
    <row r="24" spans="1:9" s="2" customFormat="1" ht="12" customHeight="1" x14ac:dyDescent="0.2">
      <c r="A24" s="770" t="s">
        <v>664</v>
      </c>
      <c r="B24" s="766"/>
      <c r="C24" s="765">
        <v>2400</v>
      </c>
      <c r="D24" s="771"/>
      <c r="E24" s="772">
        <f>'Expenditures 15-22'!K57-SUM('Expenditures 15-22'!G57,'Expenditures 15-22'!I57)+'Expenditures 15-22'!D255</f>
        <v>406404</v>
      </c>
      <c r="F24" s="771"/>
      <c r="G24" s="773">
        <f>'Expenditures 15-22'!K57-SUM('Expenditures 15-22'!G57,'Expenditures 15-22'!I57)+'Expenditures 15-22'!D255</f>
        <v>406404</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116212</v>
      </c>
      <c r="E27" s="772">
        <f>E8</f>
        <v>0</v>
      </c>
      <c r="F27" s="772">
        <f>'Expenditures 15-22'!K60-SUM('Expenditures 15-22'!G60,'Expenditures 15-22'!I60)+'Expenditures 15-22'!D258-E8</f>
        <v>116212</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971478</v>
      </c>
      <c r="F28" s="775">
        <f>'Expenditures 15-22'!K61-SUM('Expenditures 15-22'!G61,'Expenditures 15-22'!I61)+'Expenditures 15-22'!K124-SUM('Expenditures 15-22'!G124,'Expenditures 15-22'!I124)+'Expenditures 15-22'!D260-E9</f>
        <v>971478</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616756</v>
      </c>
      <c r="F29" s="771"/>
      <c r="G29" s="773">
        <f>'Expenditures 15-22'!K62-SUM('Expenditures 15-22'!G62,'Expenditures 15-22'!I62)+'Expenditures 15-22'!K125-SUM('Expenditures 15-22'!G125,'Expenditures 15-22'!I125)+'Expenditures 15-22'!K176-SUM('Expenditures 15-22'!G176,'Expenditures 15-22'!I176)+'Expenditures 15-22'!D261</f>
        <v>616756</v>
      </c>
      <c r="H29" s="394"/>
    </row>
    <row r="30" spans="1:9" ht="12" customHeight="1" x14ac:dyDescent="0.2">
      <c r="A30" s="770" t="s">
        <v>107</v>
      </c>
      <c r="B30" s="768"/>
      <c r="C30" s="765">
        <v>2560</v>
      </c>
      <c r="D30" s="771"/>
      <c r="E30" s="772">
        <f>'Expenditures 15-22'!K63-SUM('Expenditures 15-22'!G63,'Expenditures 15-22'!I63)+'Expenditures 15-22'!D262-E10</f>
        <v>158143</v>
      </c>
      <c r="F30" s="771"/>
      <c r="G30" s="772">
        <f>'Expenditures 15-22'!K63-SUM('Expenditures 15-22'!G63,'Expenditures 15-22'!I63)+'Expenditures 15-22'!D262-E10</f>
        <v>158143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250</v>
      </c>
      <c r="F38" s="771"/>
      <c r="G38" s="772">
        <f>'Expenditures 15-22'!K73-SUM('Expenditures 15-22'!G73,'Expenditures 15-22'!I73)+'Expenditures 15-22'!K128-SUM('Expenditures 15-22'!G128,'Expenditures 15-22'!I128)+'Expenditures 15-22'!K177-SUM('Expenditures 15-22'!G177,'Expenditures 15-22'!I177)+'Expenditures 15-22'!D272</f>
        <v>250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116212</v>
      </c>
      <c r="E40" s="775">
        <f>SUM(E19:E39)</f>
        <v>7546403</v>
      </c>
      <c r="F40" s="775">
        <f>SUM(F19:F39)</f>
        <v>1087690</v>
      </c>
      <c r="G40" s="775">
        <f>SUM(G19:G39)</f>
        <v>6574925</v>
      </c>
    </row>
    <row r="41" spans="1:7" x14ac:dyDescent="0.2">
      <c r="A41" s="286"/>
      <c r="B41" s="216"/>
      <c r="C41" s="287"/>
      <c r="D41" s="2360" t="s">
        <v>614</v>
      </c>
      <c r="E41" s="2361"/>
      <c r="F41" s="779" t="s">
        <v>615</v>
      </c>
      <c r="G41" s="786"/>
    </row>
    <row r="42" spans="1:7" ht="12" customHeight="1" x14ac:dyDescent="0.2">
      <c r="A42" s="286"/>
      <c r="B42" s="216"/>
      <c r="C42" s="287"/>
      <c r="D42" s="780" t="s">
        <v>561</v>
      </c>
      <c r="E42" s="776">
        <f>D40</f>
        <v>116212</v>
      </c>
      <c r="F42" s="780" t="s">
        <v>563</v>
      </c>
      <c r="G42" s="776">
        <f>F40</f>
        <v>1087690</v>
      </c>
    </row>
    <row r="43" spans="1:7" ht="12" customHeight="1" x14ac:dyDescent="0.2">
      <c r="A43" s="286"/>
      <c r="B43" s="216"/>
      <c r="C43" s="287"/>
      <c r="D43" s="780" t="s">
        <v>562</v>
      </c>
      <c r="E43" s="776">
        <f>E40</f>
        <v>7546403</v>
      </c>
      <c r="F43" s="780" t="s">
        <v>562</v>
      </c>
      <c r="G43" s="776">
        <f>G40</f>
        <v>6574925</v>
      </c>
    </row>
    <row r="44" spans="1:7" ht="12" customHeight="1" x14ac:dyDescent="0.2">
      <c r="A44" s="286"/>
      <c r="B44" s="216"/>
      <c r="C44" s="216"/>
      <c r="D44" s="790" t="s">
        <v>1186</v>
      </c>
      <c r="E44" s="791">
        <f>(E42/E43)</f>
        <v>1.5399654643410907E-2</v>
      </c>
      <c r="F44" s="790" t="s">
        <v>1186</v>
      </c>
      <c r="G44" s="791">
        <f>(G42/G43)</f>
        <v>0.16543002391662262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1943</v>
      </c>
      <c r="B3" s="1989"/>
      <c r="C3" s="1989"/>
      <c r="D3" s="1989"/>
      <c r="E3" s="1990"/>
    </row>
    <row r="4" spans="1:7" ht="3.75" customHeight="1" x14ac:dyDescent="0.2">
      <c r="A4" s="1989"/>
      <c r="B4" s="1989"/>
      <c r="C4" s="1989"/>
      <c r="D4" s="1989"/>
      <c r="E4" s="1990"/>
    </row>
    <row r="5" spans="1:7" ht="15" x14ac:dyDescent="0.25">
      <c r="A5" s="2367" t="s">
        <v>2065</v>
      </c>
      <c r="B5" s="2368"/>
      <c r="C5" s="2368"/>
      <c r="D5" s="2368"/>
      <c r="E5" s="2368"/>
    </row>
    <row r="6" spans="1:7" ht="12" customHeight="1" x14ac:dyDescent="0.25">
      <c r="A6" s="1992"/>
      <c r="B6" s="2369" t="str">
        <f>COVER!A17</f>
        <v>Casey-Westfield CUSD 4C</v>
      </c>
      <c r="C6" s="2369"/>
      <c r="D6" s="2369"/>
      <c r="E6" s="1993"/>
    </row>
    <row r="7" spans="1:7" ht="11.25" customHeight="1" x14ac:dyDescent="0.25">
      <c r="A7" s="1992"/>
      <c r="B7" s="2370" t="str">
        <f>COVER!A13</f>
        <v>11012004C26</v>
      </c>
      <c r="C7" s="2370"/>
      <c r="D7" s="2370"/>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2052</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t="s">
        <v>2114</v>
      </c>
      <c r="C13" s="2004" t="s">
        <v>2114</v>
      </c>
      <c r="D13" s="2007"/>
      <c r="E13" s="2006" t="s">
        <v>2115</v>
      </c>
    </row>
    <row r="14" spans="1:7" ht="12" customHeight="1" x14ac:dyDescent="0.2">
      <c r="A14" s="2003" t="s">
        <v>1720</v>
      </c>
      <c r="B14" s="2004"/>
      <c r="C14" s="2004"/>
      <c r="D14" s="2007"/>
      <c r="E14" s="2006"/>
    </row>
    <row r="15" spans="1:7" ht="12" customHeight="1" x14ac:dyDescent="0.2">
      <c r="A15" s="2003" t="s">
        <v>1721</v>
      </c>
      <c r="B15" s="2004"/>
      <c r="C15" s="2004"/>
      <c r="D15" s="2007"/>
      <c r="E15" s="2006"/>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2037</v>
      </c>
      <c r="B19" s="2004"/>
      <c r="C19" s="2004"/>
      <c r="D19" s="2007"/>
      <c r="E19" s="2006"/>
    </row>
    <row r="20" spans="1:11" ht="12" customHeight="1" x14ac:dyDescent="0.2">
      <c r="A20" s="2003" t="s">
        <v>2038</v>
      </c>
      <c r="B20" s="2004"/>
      <c r="C20" s="2004"/>
      <c r="D20" s="2007"/>
      <c r="E20" s="2006"/>
    </row>
    <row r="21" spans="1:11" ht="12" customHeight="1" x14ac:dyDescent="0.2">
      <c r="A21" s="2003" t="s">
        <v>2039</v>
      </c>
      <c r="B21" s="2004"/>
      <c r="C21" s="2004"/>
      <c r="D21" s="2007"/>
      <c r="E21" s="2006"/>
    </row>
    <row r="22" spans="1:11" ht="12" customHeight="1" x14ac:dyDescent="0.2">
      <c r="A22" s="2003" t="s">
        <v>2040</v>
      </c>
      <c r="B22" s="2004"/>
      <c r="C22" s="2004"/>
      <c r="D22" s="2007"/>
      <c r="E22" s="2006"/>
    </row>
    <row r="23" spans="1:11" ht="12" customHeight="1" x14ac:dyDescent="0.2">
      <c r="A23" s="2003" t="s">
        <v>2041</v>
      </c>
      <c r="B23" s="2004"/>
      <c r="C23" s="2004"/>
      <c r="D23" s="2007"/>
      <c r="E23" s="2006"/>
    </row>
    <row r="24" spans="1:11" ht="12" customHeight="1" x14ac:dyDescent="0.2">
      <c r="A24" s="2003" t="s">
        <v>2042</v>
      </c>
      <c r="B24" s="2004" t="s">
        <v>2114</v>
      </c>
      <c r="C24" s="2004" t="s">
        <v>2114</v>
      </c>
      <c r="D24" s="2007"/>
      <c r="E24" s="2006" t="s">
        <v>2116</v>
      </c>
    </row>
    <row r="25" spans="1:11" ht="12" customHeight="1" x14ac:dyDescent="0.2">
      <c r="A25" s="2003" t="s">
        <v>2043</v>
      </c>
      <c r="B25" s="2004"/>
      <c r="C25" s="2004"/>
      <c r="D25" s="2007"/>
      <c r="E25" s="2006"/>
    </row>
    <row r="26" spans="1:11" ht="12" customHeight="1" x14ac:dyDescent="0.2">
      <c r="A26" s="2003" t="s">
        <v>2044</v>
      </c>
      <c r="B26" s="2004" t="s">
        <v>2114</v>
      </c>
      <c r="C26" s="2004" t="s">
        <v>2114</v>
      </c>
      <c r="D26" s="2007"/>
      <c r="E26" s="2006" t="s">
        <v>2117</v>
      </c>
    </row>
    <row r="27" spans="1:11" x14ac:dyDescent="0.2">
      <c r="A27" s="2003" t="s">
        <v>2045</v>
      </c>
      <c r="B27" s="2004"/>
      <c r="C27" s="2004"/>
      <c r="D27" s="2007"/>
      <c r="E27" s="2006"/>
    </row>
    <row r="28" spans="1:11" ht="12" customHeight="1" x14ac:dyDescent="0.2">
      <c r="A28" s="2003" t="s">
        <v>2046</v>
      </c>
      <c r="B28" s="2004"/>
      <c r="C28" s="2004"/>
      <c r="D28" s="2007"/>
      <c r="E28" s="2006"/>
    </row>
    <row r="29" spans="1:11" ht="12" customHeight="1" x14ac:dyDescent="0.2">
      <c r="A29" s="2003" t="s">
        <v>2047</v>
      </c>
      <c r="B29" s="2004"/>
      <c r="C29" s="2004"/>
      <c r="D29" s="2007"/>
      <c r="E29" s="2006"/>
    </row>
    <row r="30" spans="1:11" ht="12" customHeight="1" x14ac:dyDescent="0.2">
      <c r="A30" s="2003" t="s">
        <v>2048</v>
      </c>
      <c r="B30" s="2004"/>
      <c r="C30" s="2004"/>
      <c r="D30" s="2007"/>
      <c r="E30" s="2006"/>
    </row>
    <row r="31" spans="1:11" ht="12" customHeight="1" x14ac:dyDescent="0.2">
      <c r="A31" s="2003" t="s">
        <v>2049</v>
      </c>
      <c r="B31" s="2004"/>
      <c r="C31" s="2004"/>
      <c r="D31" s="2007"/>
      <c r="E31" s="2006"/>
      <c r="K31" s="2017"/>
    </row>
    <row r="32" spans="1:11" ht="12" customHeight="1" x14ac:dyDescent="0.2">
      <c r="A32" s="2003" t="s">
        <v>2050</v>
      </c>
      <c r="B32" s="2004"/>
      <c r="C32" s="2004"/>
      <c r="D32" s="2007"/>
      <c r="E32" s="2006"/>
    </row>
    <row r="33" spans="1:5" ht="12" customHeight="1" x14ac:dyDescent="0.2">
      <c r="A33" s="2003" t="s">
        <v>2051</v>
      </c>
      <c r="B33" s="2004"/>
      <c r="C33" s="2004"/>
      <c r="D33" s="2007"/>
      <c r="E33" s="2006"/>
    </row>
    <row r="34" spans="1:5" ht="12" customHeight="1" x14ac:dyDescent="0.25">
      <c r="A34" s="2008"/>
      <c r="B34" s="2008"/>
      <c r="C34" s="2008"/>
      <c r="D34" s="2008"/>
      <c r="E34" s="2008"/>
    </row>
    <row r="35" spans="1:5" ht="12" customHeight="1" x14ac:dyDescent="0.2">
      <c r="A35" s="2009" t="s">
        <v>1726</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1725</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89" t="str">
        <f>COVER!A17</f>
        <v>Casey-Westfield CUSD 4C</v>
      </c>
      <c r="J6" s="2390"/>
    </row>
    <row r="7" spans="1:10" x14ac:dyDescent="0.2">
      <c r="A7" s="2391" t="s">
        <v>1036</v>
      </c>
      <c r="B7" s="2392"/>
      <c r="C7" s="2392"/>
      <c r="D7" s="2392"/>
      <c r="E7" s="2393"/>
      <c r="F7" s="1661"/>
      <c r="G7" s="1650"/>
      <c r="H7" s="1660" t="s">
        <v>437</v>
      </c>
      <c r="I7" s="2394" t="str">
        <f>COVER!A13</f>
        <v>11012004C26</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1944</v>
      </c>
      <c r="F9" s="1671"/>
      <c r="G9" s="1671"/>
      <c r="H9" s="1672" t="s">
        <v>1945</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5" t="s">
        <v>570</v>
      </c>
      <c r="B11" s="2396"/>
      <c r="C11" s="2397"/>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116350</v>
      </c>
      <c r="F12" s="1689"/>
      <c r="G12" s="1688">
        <f t="shared" ref="G12:G18" si="0">SUM(E12:F12)</f>
        <v>116350</v>
      </c>
      <c r="H12" s="1690">
        <v>120402</v>
      </c>
      <c r="I12" s="1689"/>
      <c r="J12" s="1688">
        <f t="shared" ref="J12:J18" si="1">SUM(H12:I12)</f>
        <v>120402</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398" t="s">
        <v>8</v>
      </c>
      <c r="C18" s="2399"/>
      <c r="D18" s="2400"/>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116350</v>
      </c>
      <c r="F19" s="1696">
        <f t="shared" si="2"/>
        <v>0</v>
      </c>
      <c r="G19" s="1696">
        <f t="shared" si="2"/>
        <v>116350</v>
      </c>
      <c r="H19" s="1696">
        <f t="shared" si="2"/>
        <v>120402</v>
      </c>
      <c r="I19" s="1696">
        <f t="shared" si="2"/>
        <v>0</v>
      </c>
      <c r="J19" s="1696">
        <f t="shared" si="2"/>
        <v>120402</v>
      </c>
    </row>
    <row r="20" spans="1:10" ht="25.5" customHeight="1" thickTop="1" x14ac:dyDescent="0.2">
      <c r="A20" s="1684">
        <v>9</v>
      </c>
      <c r="B20" s="2401" t="s">
        <v>1948</v>
      </c>
      <c r="C20" s="2399"/>
      <c r="D20" s="2400"/>
      <c r="E20" s="1697"/>
      <c r="F20" s="1697"/>
      <c r="G20" s="1697"/>
      <c r="H20" s="1697"/>
      <c r="I20" s="1697"/>
      <c r="J20" s="1698">
        <f>IF(AND(G19&gt;0,J19&gt;0),(((J19-G19)/G19)),"Enter Budget Data")</f>
        <v>3.4825956166738288E-2</v>
      </c>
    </row>
    <row r="21" spans="1:10" ht="9" customHeight="1" x14ac:dyDescent="0.2">
      <c r="B21" s="1699"/>
    </row>
    <row r="22" spans="1:10" x14ac:dyDescent="0.2">
      <c r="A22" s="1700" t="s">
        <v>140</v>
      </c>
      <c r="B22" s="1699"/>
    </row>
    <row r="23" spans="1:10" x14ac:dyDescent="0.2">
      <c r="A23" s="1652" t="s">
        <v>1946</v>
      </c>
      <c r="B23" s="1699"/>
    </row>
    <row r="24" spans="1:10" x14ac:dyDescent="0.2">
      <c r="A24" s="1652" t="s">
        <v>1947</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1221</v>
      </c>
      <c r="D27" s="1967"/>
      <c r="E27" s="1968"/>
      <c r="F27" s="2402" t="s">
        <v>1992</v>
      </c>
      <c r="G27" s="2402"/>
    </row>
    <row r="28" spans="1:10" ht="28.5" customHeight="1" x14ac:dyDescent="0.2">
      <c r="B28" s="1699"/>
      <c r="C28" s="2404"/>
      <c r="D28" s="2404"/>
      <c r="E28" s="1970"/>
      <c r="F28" s="2404"/>
      <c r="G28" s="2404"/>
    </row>
    <row r="29" spans="1:10" x14ac:dyDescent="0.2">
      <c r="B29" s="1699"/>
      <c r="C29" s="1964" t="s">
        <v>1994</v>
      </c>
      <c r="E29" s="1969"/>
      <c r="F29" s="2403" t="s">
        <v>1993</v>
      </c>
      <c r="G29" s="2403"/>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1995</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1049</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2"/>
  <sheetViews>
    <sheetView showGridLines="0" zoomScale="110" zoomScaleNormal="110" workbookViewId="0">
      <selection activeCell="A26" sqref="A26"/>
    </sheetView>
  </sheetViews>
  <sheetFormatPr defaultRowHeight="12.75" x14ac:dyDescent="0.2"/>
  <cols>
    <col min="1" max="1" width="6.140625"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2151</v>
      </c>
    </row>
    <row r="6" spans="1:2" x14ac:dyDescent="0.2">
      <c r="A6" s="387">
        <v>2</v>
      </c>
      <c r="B6" s="13" t="s">
        <v>2176</v>
      </c>
    </row>
    <row r="7" spans="1:2" x14ac:dyDescent="0.2">
      <c r="A7" s="387">
        <v>3</v>
      </c>
      <c r="B7" s="13" t="s">
        <v>2152</v>
      </c>
    </row>
    <row r="8" spans="1:2" x14ac:dyDescent="0.2">
      <c r="A8" s="387">
        <v>4</v>
      </c>
      <c r="B8" s="13" t="s">
        <v>2153</v>
      </c>
    </row>
    <row r="9" spans="1:2" x14ac:dyDescent="0.2">
      <c r="A9" s="388">
        <v>5</v>
      </c>
      <c r="B9" s="13" t="s">
        <v>2178</v>
      </c>
    </row>
    <row r="10" spans="1:2" x14ac:dyDescent="0.2">
      <c r="A10" s="388">
        <v>6</v>
      </c>
      <c r="B10" s="13" t="s">
        <v>2154</v>
      </c>
    </row>
    <row r="11" spans="1:2" x14ac:dyDescent="0.2">
      <c r="A11" s="388">
        <v>7</v>
      </c>
      <c r="B11" s="13" t="s">
        <v>2155</v>
      </c>
    </row>
    <row r="12" spans="1:2" x14ac:dyDescent="0.2">
      <c r="A12" s="388">
        <v>8</v>
      </c>
      <c r="B12" s="13" t="s">
        <v>2156</v>
      </c>
    </row>
    <row r="13" spans="1:2" x14ac:dyDescent="0.2">
      <c r="A13" s="388">
        <v>9</v>
      </c>
      <c r="B13" s="13" t="s">
        <v>2157</v>
      </c>
    </row>
    <row r="14" spans="1:2" x14ac:dyDescent="0.2">
      <c r="A14" s="388">
        <v>10</v>
      </c>
      <c r="B14" s="13" t="s">
        <v>2160</v>
      </c>
    </row>
    <row r="15" spans="1:2" x14ac:dyDescent="0.2">
      <c r="A15" s="388">
        <v>11</v>
      </c>
      <c r="B15" s="13" t="s">
        <v>2158</v>
      </c>
    </row>
    <row r="16" spans="1:2" x14ac:dyDescent="0.2">
      <c r="A16" s="388">
        <v>12</v>
      </c>
      <c r="B16" s="13" t="s">
        <v>2159</v>
      </c>
    </row>
    <row r="17" spans="1:2" x14ac:dyDescent="0.2">
      <c r="A17" s="388">
        <v>13</v>
      </c>
      <c r="B17" s="13" t="s">
        <v>2177</v>
      </c>
    </row>
    <row r="18" spans="1:2" x14ac:dyDescent="0.2">
      <c r="A18" s="388">
        <v>14</v>
      </c>
      <c r="B18" s="13" t="s">
        <v>2189</v>
      </c>
    </row>
    <row r="19" spans="1:2" x14ac:dyDescent="0.2">
      <c r="A19" s="388">
        <v>15</v>
      </c>
      <c r="B19" s="13" t="s">
        <v>2179</v>
      </c>
    </row>
    <row r="20" spans="1:2" x14ac:dyDescent="0.2">
      <c r="A20" s="388">
        <v>16</v>
      </c>
      <c r="B20" s="13" t="s">
        <v>2188</v>
      </c>
    </row>
    <row r="21" spans="1:2" x14ac:dyDescent="0.2">
      <c r="A21" s="388">
        <v>17</v>
      </c>
      <c r="B21" s="13" t="s">
        <v>2183</v>
      </c>
    </row>
    <row r="22" spans="1:2" x14ac:dyDescent="0.2">
      <c r="A22" s="388">
        <v>18</v>
      </c>
      <c r="B22" s="13" t="s">
        <v>2180</v>
      </c>
    </row>
    <row r="23" spans="1:2" x14ac:dyDescent="0.2">
      <c r="A23" s="388">
        <v>19</v>
      </c>
      <c r="B23" s="13" t="s">
        <v>2181</v>
      </c>
    </row>
    <row r="24" spans="1:2" x14ac:dyDescent="0.2">
      <c r="A24" s="388">
        <v>20</v>
      </c>
      <c r="B24" s="13" t="s">
        <v>2182</v>
      </c>
    </row>
    <row r="25" spans="1:2" x14ac:dyDescent="0.2">
      <c r="A25" s="388">
        <v>21</v>
      </c>
      <c r="B25" s="13" t="s">
        <v>2190</v>
      </c>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c r="B61" s="167" t="str">
        <f>COVER!A17</f>
        <v>Casey-Westfield CUSD 4C</v>
      </c>
    </row>
    <row r="62" spans="1:2" x14ac:dyDescent="0.2">
      <c r="B62" s="396" t="str">
        <f>COVER!A13</f>
        <v>11012004C26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9" sqref="D19"/>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1959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4993" r:id="rId4">
          <objectPr defaultSize="0" r:id="rId5">
            <anchor moveWithCells="1">
              <from>
                <xdr:col>0</xdr:col>
                <xdr:colOff>0</xdr:colOff>
                <xdr:row>1</xdr:row>
                <xdr:rowOff>19050</xdr:rowOff>
              </from>
              <to>
                <xdr:col>0</xdr:col>
                <xdr:colOff>914400</xdr:colOff>
                <xdr:row>5</xdr:row>
                <xdr:rowOff>57150</xdr:rowOff>
              </to>
            </anchor>
          </objectPr>
        </oleObject>
      </mc:Choice>
      <mc:Fallback>
        <oleObject progId="Acrobat.Document.2015" dvAspect="DVASPECT_ICON" shapeId="84993" r:id="rId4"/>
      </mc:Fallback>
    </mc:AlternateContent>
    <mc:AlternateContent xmlns:mc="http://schemas.openxmlformats.org/markup-compatibility/2006">
      <mc:Choice Requires="x14">
        <oleObject progId="Acrobat.Document.2015" dvAspect="DVASPECT_ICON" shapeId="84994" r:id="rId6">
          <objectPr defaultSize="0" r:id="rId5">
            <anchor moveWithCells="1">
              <from>
                <xdr:col>0</xdr:col>
                <xdr:colOff>1028700</xdr:colOff>
                <xdr:row>1</xdr:row>
                <xdr:rowOff>9525</xdr:rowOff>
              </from>
              <to>
                <xdr:col>0</xdr:col>
                <xdr:colOff>1943100</xdr:colOff>
                <xdr:row>5</xdr:row>
                <xdr:rowOff>57150</xdr:rowOff>
              </to>
            </anchor>
          </objectPr>
        </oleObject>
      </mc:Choice>
      <mc:Fallback>
        <oleObject progId="Acrobat.Document.2015" dvAspect="DVASPECT_ICON" shapeId="84994" r:id="rId6"/>
      </mc:Fallback>
    </mc:AlternateContent>
    <mc:AlternateContent xmlns:mc="http://schemas.openxmlformats.org/markup-compatibility/2006">
      <mc:Choice Requires="x14">
        <oleObject progId="Acrobat.Document.2015" dvAspect="DVASPECT_ICON" shapeId="84995" r:id="rId7">
          <objectPr defaultSize="0" r:id="rId5">
            <anchor moveWithCells="1">
              <from>
                <xdr:col>0</xdr:col>
                <xdr:colOff>2047875</xdr:colOff>
                <xdr:row>1</xdr:row>
                <xdr:rowOff>19050</xdr:rowOff>
              </from>
              <to>
                <xdr:col>1</xdr:col>
                <xdr:colOff>66675</xdr:colOff>
                <xdr:row>5</xdr:row>
                <xdr:rowOff>57150</xdr:rowOff>
              </to>
            </anchor>
          </objectPr>
        </oleObject>
      </mc:Choice>
      <mc:Fallback>
        <oleObject progId="Acrobat.Document.2015" dvAspect="DVASPECT_ICON" shapeId="84995" r:id="rId7"/>
      </mc:Fallback>
    </mc:AlternateContent>
    <mc:AlternateContent xmlns:mc="http://schemas.openxmlformats.org/markup-compatibility/2006">
      <mc:Choice Requires="x14">
        <oleObject progId="Acrobat.Document.2015" dvAspect="DVASPECT_ICON" shapeId="84996" r:id="rId8">
          <objectPr defaultSize="0" r:id="rId5">
            <anchor moveWithCells="1">
              <from>
                <xdr:col>1</xdr:col>
                <xdr:colOff>190500</xdr:colOff>
                <xdr:row>1</xdr:row>
                <xdr:rowOff>28575</xdr:rowOff>
              </from>
              <to>
                <xdr:col>2</xdr:col>
                <xdr:colOff>495300</xdr:colOff>
                <xdr:row>5</xdr:row>
                <xdr:rowOff>66675</xdr:rowOff>
              </to>
            </anchor>
          </objectPr>
        </oleObject>
      </mc:Choice>
      <mc:Fallback>
        <oleObject progId="Acrobat.Document.2015"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1975</v>
      </c>
      <c r="B1" s="2408"/>
      <c r="C1" s="2408"/>
      <c r="D1" s="2408"/>
      <c r="E1" s="2408"/>
      <c r="F1" s="2409"/>
    </row>
    <row r="2" spans="1:8" ht="39.75" customHeight="1" x14ac:dyDescent="0.2">
      <c r="A2" s="2417" t="s">
        <v>1950</v>
      </c>
      <c r="B2" s="2418"/>
      <c r="C2" s="2418"/>
      <c r="D2" s="2418"/>
      <c r="E2" s="2418"/>
      <c r="F2" s="2419"/>
      <c r="G2" s="1880"/>
      <c r="H2" s="1880"/>
    </row>
    <row r="3" spans="1:8" ht="46.5" customHeight="1" x14ac:dyDescent="0.2">
      <c r="A3" s="2420" t="s">
        <v>1781</v>
      </c>
      <c r="B3" s="2421"/>
      <c r="C3" s="2421"/>
      <c r="D3" s="2421"/>
      <c r="E3" s="2421"/>
      <c r="F3" s="2422"/>
      <c r="G3" s="1880"/>
      <c r="H3" s="1880"/>
    </row>
    <row r="4" spans="1:8" s="1628" customFormat="1" ht="41.25" customHeight="1" x14ac:dyDescent="0.2">
      <c r="A4" s="2423" t="s">
        <v>1974</v>
      </c>
      <c r="B4" s="2424"/>
      <c r="C4" s="2424"/>
      <c r="D4" s="2424"/>
      <c r="E4" s="2424"/>
      <c r="F4" s="2425"/>
    </row>
    <row r="5" spans="1:8" ht="42" customHeight="1" x14ac:dyDescent="0.2">
      <c r="A5" s="1895" t="s">
        <v>570</v>
      </c>
      <c r="B5" s="1629" t="s">
        <v>1977</v>
      </c>
      <c r="C5" s="1629" t="s">
        <v>1978</v>
      </c>
      <c r="D5" s="1629" t="s">
        <v>1976</v>
      </c>
      <c r="E5" s="1629" t="s">
        <v>1979</v>
      </c>
      <c r="F5" s="1629" t="s">
        <v>1691</v>
      </c>
    </row>
    <row r="6" spans="1:8" s="1632" customFormat="1" ht="14.25" customHeight="1" x14ac:dyDescent="0.2">
      <c r="A6" s="1630" t="s">
        <v>1692</v>
      </c>
      <c r="B6" s="1631">
        <f>'Acct Summary 7-8'!C8</f>
        <v>5724867</v>
      </c>
      <c r="C6" s="1631">
        <f>'Acct Summary 7-8'!D8</f>
        <v>948455</v>
      </c>
      <c r="D6" s="1631">
        <f>'Acct Summary 7-8'!F8</f>
        <v>609561</v>
      </c>
      <c r="E6" s="1631">
        <f>'Acct Summary 7-8'!I8</f>
        <v>38952</v>
      </c>
      <c r="F6" s="1631">
        <f>SUM(B6:E6)</f>
        <v>7321835</v>
      </c>
    </row>
    <row r="7" spans="1:8" s="1632" customFormat="1" ht="14.25" customHeight="1" thickBot="1" x14ac:dyDescent="0.25">
      <c r="A7" s="1630" t="s">
        <v>1693</v>
      </c>
      <c r="B7" s="1633">
        <f>'Acct Summary 7-8'!C17</f>
        <v>5726509</v>
      </c>
      <c r="C7" s="1633">
        <f>'Acct Summary 7-8'!D17</f>
        <v>950724</v>
      </c>
      <c r="D7" s="1633">
        <f>'Acct Summary 7-8'!F17</f>
        <v>588187</v>
      </c>
      <c r="E7" s="1896"/>
      <c r="F7" s="1631">
        <f>SUM(B7:E7)</f>
        <v>7265420</v>
      </c>
    </row>
    <row r="8" spans="1:8" s="1632" customFormat="1" ht="14.25" thickTop="1" thickBot="1" x14ac:dyDescent="0.25">
      <c r="A8" s="1634" t="s">
        <v>1694</v>
      </c>
      <c r="B8" s="1635">
        <f>(B6-B7)</f>
        <v>-1642</v>
      </c>
      <c r="C8" s="1635">
        <f>(C6-C7)</f>
        <v>-2269</v>
      </c>
      <c r="D8" s="1635">
        <f>(D6-D7)</f>
        <v>21374</v>
      </c>
      <c r="E8" s="1633">
        <f>(E6-E7)</f>
        <v>38952</v>
      </c>
      <c r="F8" s="1636">
        <f>SUM(F6-F7)</f>
        <v>56415</v>
      </c>
    </row>
    <row r="9" spans="1:8" s="1632" customFormat="1" ht="14.25" thickTop="1" thickBot="1" x14ac:dyDescent="0.25">
      <c r="A9" s="1637" t="s">
        <v>1951</v>
      </c>
      <c r="B9" s="1638">
        <f>'Acct Summary 7-8'!C81</f>
        <v>882344</v>
      </c>
      <c r="C9" s="1638">
        <f>'Acct Summary 7-8'!D81</f>
        <v>183611</v>
      </c>
      <c r="D9" s="1638">
        <f>'Acct Summary 7-8'!F81</f>
        <v>111630</v>
      </c>
      <c r="E9" s="1638">
        <f>'Acct Summary 7-8'!I81</f>
        <v>615915</v>
      </c>
      <c r="F9" s="1717">
        <f>SUM(B9:E9)</f>
        <v>1793500</v>
      </c>
    </row>
    <row r="10" spans="1:8" ht="16.5" customHeight="1" thickTop="1" x14ac:dyDescent="0.2">
      <c r="A10" s="1639"/>
      <c r="B10" s="1640"/>
      <c r="C10" s="2411" t="str">
        <f>IF(AND(F8&lt;0,F9&gt;=0,ABS(F8*3)&gt;ABS(F9)),A14,IF(AND(F8&lt;0,F9&gt;0,ABS(F8*3)&lt;=ABS(F9)),A15,IF(AND(F8&lt;0,F9&lt;0),A14,IF(F9=0,A17,A16))))</f>
        <v>Balanced - no deficit reduction plan is required.</v>
      </c>
      <c r="D10" s="2412"/>
      <c r="E10" s="2412"/>
      <c r="F10" s="2413"/>
    </row>
    <row r="11" spans="1:8" ht="19.5" customHeight="1" x14ac:dyDescent="0.2">
      <c r="A11" s="1715"/>
      <c r="B11" s="1716"/>
      <c r="C11" s="2411"/>
      <c r="D11" s="2412"/>
      <c r="E11" s="2412"/>
      <c r="F11" s="2413"/>
      <c r="H11" s="1714"/>
    </row>
    <row r="12" spans="1:8" ht="19.5" customHeight="1" x14ac:dyDescent="0.2">
      <c r="A12" s="1715"/>
      <c r="B12" s="1716"/>
      <c r="C12" s="2411"/>
      <c r="D12" s="2412"/>
      <c r="E12" s="2412"/>
      <c r="F12" s="2413"/>
      <c r="H12" s="1714"/>
    </row>
    <row r="13" spans="1:8" ht="19.5" customHeight="1" x14ac:dyDescent="0.2">
      <c r="A13" s="1715"/>
      <c r="B13" s="1716"/>
      <c r="C13" s="2414"/>
      <c r="D13" s="2415"/>
      <c r="E13" s="2415"/>
      <c r="F13" s="2416"/>
      <c r="H13" s="1714"/>
    </row>
    <row r="14" spans="1:8" s="1587" customFormat="1" ht="0.75" customHeight="1" x14ac:dyDescent="0.2">
      <c r="A14" s="2410" t="s">
        <v>1849</v>
      </c>
      <c r="B14" s="2410"/>
      <c r="C14" s="2410"/>
      <c r="D14" s="2410"/>
      <c r="E14" s="2410"/>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70"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4" colorId="8" zoomScale="110" zoomScaleNormal="110" workbookViewId="0">
      <selection activeCell="D84" sqref="D84"/>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26"/>
      <c r="B8" s="2427"/>
      <c r="C8" s="2427"/>
      <c r="D8" s="2428"/>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31" t="s">
        <v>1987</v>
      </c>
      <c r="D11" s="2432"/>
    </row>
    <row r="12" spans="1:4" s="4" customFormat="1" ht="12.75" x14ac:dyDescent="0.2">
      <c r="A12" s="1953"/>
      <c r="B12" s="227"/>
      <c r="C12" s="1952" t="s">
        <v>1986</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1988</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4" t="s">
        <v>358</v>
      </c>
      <c r="D27" s="2435"/>
    </row>
    <row r="28" spans="1:4" ht="12.75" x14ac:dyDescent="0.2">
      <c r="A28" s="230"/>
      <c r="B28" s="231">
        <v>2</v>
      </c>
      <c r="C28" s="2433" t="s">
        <v>2034</v>
      </c>
      <c r="D28" s="2300"/>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2"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6" t="s">
        <v>632</v>
      </c>
      <c r="D49" s="2437"/>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29" t="s">
        <v>919</v>
      </c>
      <c r="D62" s="2430"/>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9" t="s">
        <v>776</v>
      </c>
      <c r="D76" s="2430"/>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6" zoomScale="110" zoomScaleNormal="110" workbookViewId="0">
      <selection activeCell="F47" sqref="F4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1" t="s">
        <v>1928</v>
      </c>
      <c r="B4" s="2462"/>
      <c r="C4" s="2462"/>
      <c r="D4" s="2462"/>
      <c r="E4" s="2462"/>
      <c r="F4" s="2462"/>
      <c r="G4" s="2462"/>
      <c r="H4" s="2462"/>
      <c r="I4" s="2462"/>
      <c r="J4" s="2462"/>
      <c r="K4" s="2462"/>
      <c r="L4" s="246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49" t="str">
        <f>COVER!A17</f>
        <v>Casey-Westfield CUSD 4C</v>
      </c>
      <c r="B7" s="2450"/>
      <c r="C7" s="2450"/>
      <c r="D7" s="2463"/>
      <c r="E7" s="2464" t="str">
        <f>COVER!A13</f>
        <v>11012004C26</v>
      </c>
      <c r="F7" s="2465"/>
      <c r="G7" s="2466" t="str">
        <f>COVER!T23</f>
        <v>066-003998</v>
      </c>
      <c r="H7" s="2467"/>
      <c r="I7" s="2467"/>
      <c r="J7" s="2467"/>
      <c r="K7" s="2467"/>
      <c r="L7" s="2468"/>
    </row>
    <row r="8" spans="1:29" ht="13.5" customHeight="1" x14ac:dyDescent="0.2">
      <c r="A8" s="2039" t="s">
        <v>2023</v>
      </c>
      <c r="B8" s="2040"/>
      <c r="C8" s="2019"/>
      <c r="D8" s="2019"/>
      <c r="E8" s="2043"/>
      <c r="F8" s="2020"/>
      <c r="G8" s="2021" t="s">
        <v>1413</v>
      </c>
      <c r="H8" s="1290"/>
      <c r="I8" s="1290"/>
      <c r="J8" s="1290"/>
      <c r="K8" s="1290"/>
      <c r="L8" s="2022"/>
    </row>
    <row r="9" spans="1:29" ht="13.5" customHeight="1" x14ac:dyDescent="0.2">
      <c r="A9" s="2469"/>
      <c r="B9" s="2439"/>
      <c r="C9" s="2439"/>
      <c r="D9" s="2439"/>
      <c r="E9" s="2439"/>
      <c r="F9" s="2470"/>
      <c r="G9" s="2438" t="str">
        <f>COVER!T13</f>
        <v>Kemper CPA Group LLP</v>
      </c>
      <c r="H9" s="2460"/>
      <c r="I9" s="2460"/>
      <c r="J9" s="2460"/>
      <c r="K9" s="2460"/>
      <c r="L9" s="2471"/>
    </row>
    <row r="10" spans="1:29" ht="13.5" customHeight="1" x14ac:dyDescent="0.2">
      <c r="A10" s="2446"/>
      <c r="B10" s="2447"/>
      <c r="C10" s="2447"/>
      <c r="D10" s="2447"/>
      <c r="E10" s="2447"/>
      <c r="F10" s="2448"/>
      <c r="G10" s="2438" t="str">
        <f>COVER!T17</f>
        <v>P.O. Box 694</v>
      </c>
      <c r="H10" s="2452"/>
      <c r="I10" s="2452"/>
      <c r="J10" s="2452"/>
      <c r="K10" s="2452"/>
      <c r="L10" s="2453"/>
    </row>
    <row r="11" spans="1:29" ht="13.5" customHeight="1" x14ac:dyDescent="0.2">
      <c r="A11" s="2039" t="s">
        <v>2025</v>
      </c>
      <c r="B11" s="2040"/>
      <c r="C11" s="2019"/>
      <c r="D11" s="2043"/>
      <c r="E11" s="2019"/>
      <c r="F11" s="2020"/>
      <c r="G11" s="2438" t="str">
        <f>COVER!T19</f>
        <v>Robinson</v>
      </c>
      <c r="H11" s="2452"/>
      <c r="I11" s="2452"/>
      <c r="J11" s="1981" t="str">
        <f>COVER!X19</f>
        <v>IL</v>
      </c>
      <c r="K11" s="1981">
        <f>COVER!Z19</f>
        <v>62454</v>
      </c>
      <c r="L11" s="2023"/>
    </row>
    <row r="12" spans="1:29" ht="13.5" customHeight="1" x14ac:dyDescent="0.2">
      <c r="A12" s="2454" t="s">
        <v>2024</v>
      </c>
      <c r="B12" s="2455"/>
      <c r="C12" s="2455"/>
      <c r="D12" s="2455"/>
      <c r="E12" s="2455"/>
      <c r="F12" s="2456"/>
      <c r="G12" s="1984"/>
      <c r="H12" s="1309"/>
      <c r="I12" s="1309"/>
      <c r="J12" s="1309"/>
      <c r="K12" s="1309"/>
      <c r="L12" s="1985"/>
    </row>
    <row r="13" spans="1:29" ht="13.5" customHeight="1" x14ac:dyDescent="0.2">
      <c r="A13" s="2438"/>
      <c r="B13" s="2460"/>
      <c r="C13" s="2460"/>
      <c r="D13" s="2460"/>
      <c r="E13" s="1308"/>
      <c r="F13" s="2032"/>
      <c r="G13" s="2024" t="s">
        <v>2027</v>
      </c>
      <c r="H13" s="2025"/>
      <c r="I13" s="2457" t="str">
        <f>COVER!T25</f>
        <v>bbradbury@kcpag.com</v>
      </c>
      <c r="J13" s="2458"/>
      <c r="K13" s="2458"/>
      <c r="L13" s="2459"/>
    </row>
    <row r="14" spans="1:29" ht="13.5" customHeight="1" x14ac:dyDescent="0.2">
      <c r="A14" s="2438" t="str">
        <f>COVER!A19</f>
        <v>502 E. Delaware</v>
      </c>
      <c r="B14" s="2439"/>
      <c r="C14" s="2439"/>
      <c r="D14" s="2439"/>
      <c r="E14" s="2030">
        <v>0</v>
      </c>
      <c r="F14" s="1307"/>
      <c r="G14" s="2026" t="s">
        <v>1412</v>
      </c>
      <c r="H14" s="1290"/>
      <c r="I14" s="1290"/>
      <c r="J14" s="1290"/>
      <c r="K14" s="1290"/>
      <c r="L14" s="2022"/>
    </row>
    <row r="15" spans="1:29" ht="13.5" customHeight="1" x14ac:dyDescent="0.2">
      <c r="A15" s="2438" t="str">
        <f>COVER!A21</f>
        <v xml:space="preserve">Casey </v>
      </c>
      <c r="B15" s="2452"/>
      <c r="C15" s="2452"/>
      <c r="D15" s="1289"/>
      <c r="E15" s="1986"/>
      <c r="F15" s="1306"/>
      <c r="G15" s="1980" t="str">
        <f>COVER!T15</f>
        <v>Brian S. Bradbury</v>
      </c>
      <c r="H15" s="1290"/>
      <c r="I15" s="1290"/>
      <c r="J15" s="1290"/>
      <c r="K15" s="1290"/>
      <c r="L15" s="2022"/>
    </row>
    <row r="16" spans="1:29" ht="12.2" customHeight="1" x14ac:dyDescent="0.2">
      <c r="A16" s="2029" t="s">
        <v>2026</v>
      </c>
      <c r="B16" s="1557"/>
      <c r="C16" s="2031">
        <f>COVER!A25</f>
        <v>0</v>
      </c>
      <c r="D16" s="2031"/>
      <c r="E16" s="2031"/>
      <c r="F16" s="2032"/>
      <c r="G16" s="2440"/>
      <c r="H16" s="2441"/>
      <c r="I16" s="2441"/>
      <c r="J16" s="2441"/>
      <c r="K16" s="2441"/>
      <c r="L16" s="2442"/>
    </row>
    <row r="17" spans="1:13" ht="12.2" customHeight="1" x14ac:dyDescent="0.2">
      <c r="A17" s="2443"/>
      <c r="B17" s="2444"/>
      <c r="C17" s="2444"/>
      <c r="D17" s="2444"/>
      <c r="E17" s="2444"/>
      <c r="F17" s="2445"/>
      <c r="G17" s="2026" t="s">
        <v>1411</v>
      </c>
      <c r="H17" s="1290"/>
      <c r="I17" s="1290"/>
      <c r="J17" s="1290"/>
      <c r="K17" s="2027" t="s">
        <v>1410</v>
      </c>
      <c r="L17" s="2020"/>
      <c r="M17" s="1305"/>
    </row>
    <row r="18" spans="1:13" ht="12.2" customHeight="1" x14ac:dyDescent="0.2">
      <c r="A18" s="2446"/>
      <c r="B18" s="2447"/>
      <c r="C18" s="2447"/>
      <c r="D18" s="2447"/>
      <c r="E18" s="2447"/>
      <c r="F18" s="2448"/>
      <c r="G18" s="2449" t="str">
        <f>COVER!T21</f>
        <v>618-546-1502</v>
      </c>
      <c r="H18" s="2450"/>
      <c r="I18" s="2450"/>
      <c r="J18" s="2450"/>
      <c r="K18" s="2449" t="str">
        <f>COVER!X21</f>
        <v>618-544-2140</v>
      </c>
      <c r="L18" s="245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2002</v>
      </c>
    </row>
    <row r="22" spans="1:13" ht="12.2" customHeight="1" x14ac:dyDescent="0.2">
      <c r="A22" s="1303"/>
    </row>
    <row r="23" spans="1:13" ht="12.2" customHeight="1" x14ac:dyDescent="0.2">
      <c r="A23" s="1303"/>
      <c r="B23" s="1291" t="s">
        <v>2086</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2086</v>
      </c>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2086</v>
      </c>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2086</v>
      </c>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t="s">
        <v>2086</v>
      </c>
      <c r="C32" s="1297" t="s">
        <v>1407</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t="s">
        <v>2086</v>
      </c>
      <c r="C35" s="1297" t="s">
        <v>1406</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t="s">
        <v>2086</v>
      </c>
      <c r="C38" s="1297" t="s">
        <v>2008</v>
      </c>
      <c r="D38" s="1295"/>
      <c r="E38" s="1295"/>
    </row>
    <row r="39" spans="1:8" ht="5.45" customHeight="1" x14ac:dyDescent="0.2">
      <c r="B39" s="1294"/>
      <c r="C39" s="1298"/>
      <c r="D39" s="1293"/>
      <c r="E39" s="1293"/>
    </row>
    <row r="40" spans="1:8" s="1288" customFormat="1" ht="13.5" customHeight="1" x14ac:dyDescent="0.2">
      <c r="B40" s="1291" t="s">
        <v>2086</v>
      </c>
      <c r="C40" s="1297" t="s">
        <v>2009</v>
      </c>
      <c r="D40" s="1295"/>
      <c r="E40" s="1295"/>
    </row>
    <row r="41" spans="1:8" ht="4.9000000000000004" customHeight="1" x14ac:dyDescent="0.2">
      <c r="A41" s="1299"/>
      <c r="B41" s="1294"/>
      <c r="C41" s="1298"/>
      <c r="D41" s="1293"/>
      <c r="E41" s="1293"/>
    </row>
    <row r="42" spans="1:8" s="1288" customFormat="1" ht="13.5" customHeight="1" x14ac:dyDescent="0.2">
      <c r="B42" s="1291" t="s">
        <v>2086</v>
      </c>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2086</v>
      </c>
      <c r="C46" s="1290" t="s">
        <v>2011</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8" zoomScale="115" zoomScaleNormal="115" workbookViewId="0">
      <selection activeCell="B100" sqref="B10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2" t="str">
        <f>'Single Audit Cover'!A7</f>
        <v>Casey-Westfield CUSD 4C</v>
      </c>
      <c r="B1" s="2462"/>
      <c r="C1" s="2462"/>
      <c r="D1" s="2462"/>
    </row>
    <row r="2" spans="1:11" s="1979" customFormat="1" ht="12.75" x14ac:dyDescent="0.2">
      <c r="A2" s="2473" t="str">
        <f>'Single Audit Cover'!E7</f>
        <v>11012004C26</v>
      </c>
      <c r="B2" s="2474"/>
      <c r="C2" s="2474"/>
      <c r="D2" s="2474"/>
    </row>
    <row r="3" spans="1:11" s="1979" customFormat="1" ht="12.75" x14ac:dyDescent="0.2">
      <c r="A3" s="2472" t="s">
        <v>2012</v>
      </c>
      <c r="B3" s="2462"/>
      <c r="C3" s="2462"/>
      <c r="D3" s="2462"/>
    </row>
    <row r="4" spans="1:11" s="1979" customFormat="1" ht="4.5" customHeight="1" x14ac:dyDescent="0.2">
      <c r="A4" s="1977"/>
      <c r="B4" s="1976"/>
      <c r="C4" s="1976"/>
      <c r="D4" s="1976"/>
    </row>
    <row r="5" spans="1:11" x14ac:dyDescent="0.2">
      <c r="B5" s="1345" t="s">
        <v>2013</v>
      </c>
      <c r="C5" s="1344"/>
      <c r="D5" s="1321"/>
    </row>
    <row r="6" spans="1:11" x14ac:dyDescent="0.2">
      <c r="B6" s="1345" t="s">
        <v>1487</v>
      </c>
      <c r="C6" s="1344"/>
      <c r="D6" s="1321"/>
    </row>
    <row r="7" spans="1:11" x14ac:dyDescent="0.2">
      <c r="B7" s="1345" t="s">
        <v>2014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t="s">
        <v>2086</v>
      </c>
      <c r="C11" s="1319">
        <v>1</v>
      </c>
      <c r="D11" s="1343" t="s">
        <v>1485</v>
      </c>
      <c r="E11" s="1338"/>
      <c r="F11" s="1338"/>
      <c r="G11" s="1338"/>
      <c r="H11" s="1338"/>
      <c r="I11" s="1338"/>
      <c r="J11" s="1338"/>
      <c r="K11" s="1338"/>
    </row>
    <row r="12" spans="1:11" x14ac:dyDescent="0.2">
      <c r="B12" s="2035" t="s">
        <v>2086</v>
      </c>
      <c r="C12" s="1319">
        <f>C11+1</f>
        <v>2</v>
      </c>
      <c r="D12" s="1340" t="s">
        <v>1809</v>
      </c>
      <c r="E12" s="1338"/>
      <c r="F12" s="1338"/>
      <c r="G12" s="1338"/>
      <c r="H12" s="1338"/>
      <c r="I12" s="1338"/>
      <c r="J12" s="1338"/>
      <c r="K12" s="1338"/>
    </row>
    <row r="13" spans="1:11" x14ac:dyDescent="0.2">
      <c r="B13" s="2035" t="s">
        <v>2086</v>
      </c>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2086</v>
      </c>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2086</v>
      </c>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2086</v>
      </c>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2086</v>
      </c>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t="s">
        <v>2086</v>
      </c>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t="s">
        <v>2086</v>
      </c>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t="s">
        <v>2086</v>
      </c>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t="s">
        <v>2086</v>
      </c>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t="s">
        <v>2086</v>
      </c>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t="s">
        <v>2086</v>
      </c>
      <c r="C49" s="1319">
        <f>C45+1</f>
        <v>13</v>
      </c>
      <c r="D49" s="1318" t="s">
        <v>1460</v>
      </c>
    </row>
    <row r="50" spans="1:4" x14ac:dyDescent="0.2">
      <c r="A50" s="1315"/>
      <c r="B50" s="2035" t="s">
        <v>2086</v>
      </c>
      <c r="C50" s="1319">
        <f>C49+1</f>
        <v>14</v>
      </c>
      <c r="D50" s="1318" t="s">
        <v>1459</v>
      </c>
    </row>
    <row r="51" spans="1:4" x14ac:dyDescent="0.2">
      <c r="A51" s="1315"/>
      <c r="B51" s="2035" t="s">
        <v>2086</v>
      </c>
      <c r="C51" s="1319">
        <f>C50+1</f>
        <v>15</v>
      </c>
      <c r="D51" s="1318" t="s">
        <v>1458</v>
      </c>
    </row>
    <row r="52" spans="1:4" x14ac:dyDescent="0.2">
      <c r="A52" s="1315"/>
      <c r="B52" s="2035" t="s">
        <v>2134</v>
      </c>
      <c r="C52" s="1319">
        <f>C51+1</f>
        <v>16</v>
      </c>
      <c r="D52" s="1318" t="s">
        <v>1457</v>
      </c>
    </row>
    <row r="53" spans="1:4" x14ac:dyDescent="0.2">
      <c r="A53" s="1315"/>
      <c r="B53" s="2035" t="s">
        <v>2086</v>
      </c>
      <c r="C53" s="1319">
        <f>C52+1</f>
        <v>17</v>
      </c>
      <c r="D53" s="1321" t="s">
        <v>1811</v>
      </c>
    </row>
    <row r="54" spans="1:4" ht="10.5" customHeight="1" x14ac:dyDescent="0.2">
      <c r="A54" s="1315"/>
      <c r="D54" s="1318" t="s">
        <v>1456</v>
      </c>
    </row>
    <row r="55" spans="1:4" x14ac:dyDescent="0.2">
      <c r="A55" s="1315"/>
      <c r="C55" s="2037" t="s">
        <v>2134</v>
      </c>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t="s">
        <v>2134</v>
      </c>
      <c r="D58" s="1318" t="s">
        <v>1452</v>
      </c>
    </row>
    <row r="59" spans="1:4" ht="10.5" customHeight="1" x14ac:dyDescent="0.2">
      <c r="A59" s="1315"/>
      <c r="D59" s="1333" t="s">
        <v>1451</v>
      </c>
    </row>
    <row r="60" spans="1:4" ht="10.5" customHeight="1" x14ac:dyDescent="0.2">
      <c r="A60" s="1315"/>
      <c r="D60" s="1321" t="s">
        <v>1450</v>
      </c>
    </row>
    <row r="61" spans="1:4" x14ac:dyDescent="0.2">
      <c r="A61" s="1315"/>
      <c r="C61" s="2037" t="s">
        <v>2086</v>
      </c>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t="s">
        <v>2086</v>
      </c>
      <c r="D64" s="1318" t="s">
        <v>1446</v>
      </c>
    </row>
    <row r="65" spans="1:4" ht="10.5" customHeight="1" x14ac:dyDescent="0.2">
      <c r="A65" s="1315"/>
      <c r="D65" s="1333" t="s">
        <v>1445</v>
      </c>
    </row>
    <row r="66" spans="1:4" ht="4.5" customHeight="1" x14ac:dyDescent="0.2">
      <c r="A66" s="1315"/>
      <c r="D66" s="1321"/>
    </row>
    <row r="67" spans="1:4" x14ac:dyDescent="0.2">
      <c r="A67" s="1315"/>
      <c r="B67" s="2035" t="s">
        <v>2086</v>
      </c>
      <c r="C67" s="1319">
        <f>C53+1</f>
        <v>18</v>
      </c>
      <c r="D67" s="1323" t="s">
        <v>1444</v>
      </c>
    </row>
    <row r="68" spans="1:4" x14ac:dyDescent="0.2">
      <c r="A68" s="1315"/>
      <c r="B68" s="2035" t="s">
        <v>2086</v>
      </c>
      <c r="C68" s="1319">
        <f>C67+1</f>
        <v>19</v>
      </c>
      <c r="D68" s="1318" t="s">
        <v>1443</v>
      </c>
    </row>
    <row r="69" spans="1:4" x14ac:dyDescent="0.2">
      <c r="A69" s="1315"/>
      <c r="B69" s="2035" t="s">
        <v>2086</v>
      </c>
      <c r="C69" s="1319">
        <f>C68+1</f>
        <v>20</v>
      </c>
      <c r="D69" s="1331" t="s">
        <v>1442</v>
      </c>
    </row>
    <row r="70" spans="1:4" x14ac:dyDescent="0.2">
      <c r="A70" s="1315"/>
      <c r="B70" s="2035" t="s">
        <v>2086</v>
      </c>
      <c r="C70" s="1319">
        <f>C69+1</f>
        <v>21</v>
      </c>
      <c r="D70" s="1321" t="s">
        <v>1441</v>
      </c>
    </row>
    <row r="71" spans="1:4" x14ac:dyDescent="0.2">
      <c r="A71" s="1315"/>
      <c r="B71" s="2035" t="s">
        <v>2086</v>
      </c>
      <c r="C71" s="1319">
        <f>C70+1</f>
        <v>22</v>
      </c>
      <c r="D71" s="1332" t="s">
        <v>1440</v>
      </c>
    </row>
    <row r="72" spans="1:4" x14ac:dyDescent="0.2">
      <c r="A72" s="1315"/>
      <c r="B72" s="2035" t="s">
        <v>2086</v>
      </c>
      <c r="C72" s="1319">
        <f>C71+1</f>
        <v>23</v>
      </c>
      <c r="D72" s="1331" t="s">
        <v>1812</v>
      </c>
    </row>
    <row r="73" spans="1:4" ht="10.5" customHeight="1" x14ac:dyDescent="0.2">
      <c r="A73" s="1315"/>
      <c r="B73" s="1330"/>
      <c r="D73" s="1318" t="s">
        <v>1439</v>
      </c>
    </row>
    <row r="74" spans="1:4" x14ac:dyDescent="0.2">
      <c r="A74" s="1315"/>
      <c r="B74" s="2035" t="s">
        <v>2086</v>
      </c>
      <c r="C74" s="1319">
        <f>C72+1</f>
        <v>24</v>
      </c>
      <c r="D74" s="1318" t="s">
        <v>1438</v>
      </c>
    </row>
    <row r="75" spans="1:4" x14ac:dyDescent="0.2">
      <c r="A75" s="1315"/>
      <c r="B75" s="2035" t="s">
        <v>2086</v>
      </c>
      <c r="C75" s="1319">
        <f>C74+1</f>
        <v>25</v>
      </c>
      <c r="D75" s="1318" t="s">
        <v>1437</v>
      </c>
    </row>
    <row r="76" spans="1:4" x14ac:dyDescent="0.2">
      <c r="A76" s="1315"/>
      <c r="B76" s="2035" t="s">
        <v>2086</v>
      </c>
      <c r="C76" s="1319">
        <f>C75+1</f>
        <v>26</v>
      </c>
      <c r="D76" s="1318" t="s">
        <v>1436</v>
      </c>
    </row>
    <row r="77" spans="1:4" x14ac:dyDescent="0.2">
      <c r="A77" s="1315"/>
      <c r="B77" s="2035" t="s">
        <v>2134</v>
      </c>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t="s">
        <v>2086</v>
      </c>
      <c r="C82" s="1319">
        <f>C77+1</f>
        <v>28</v>
      </c>
      <c r="D82" s="1318" t="s">
        <v>1432</v>
      </c>
    </row>
    <row r="83" spans="1:4" x14ac:dyDescent="0.2">
      <c r="A83" s="1315"/>
      <c r="B83" s="2035" t="s">
        <v>2086</v>
      </c>
      <c r="C83" s="1319">
        <f>C82+1</f>
        <v>29</v>
      </c>
      <c r="D83" s="1327" t="s">
        <v>1431</v>
      </c>
    </row>
    <row r="84" spans="1:4" x14ac:dyDescent="0.2">
      <c r="A84" s="1315"/>
      <c r="B84" s="2035" t="s">
        <v>2086</v>
      </c>
      <c r="C84" s="1319">
        <f>C83+1</f>
        <v>30</v>
      </c>
      <c r="D84" s="1318" t="s">
        <v>1430</v>
      </c>
    </row>
    <row r="85" spans="1:4" x14ac:dyDescent="0.2">
      <c r="A85" s="1315"/>
      <c r="B85" s="2035" t="s">
        <v>2086</v>
      </c>
      <c r="C85" s="1319">
        <f>C84+1</f>
        <v>31</v>
      </c>
      <c r="D85" s="1318" t="s">
        <v>2015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t="s">
        <v>2086</v>
      </c>
      <c r="C89" s="1319">
        <f>C85+1</f>
        <v>32</v>
      </c>
      <c r="D89" s="1321" t="s">
        <v>1813</v>
      </c>
    </row>
    <row r="90" spans="1:4" x14ac:dyDescent="0.2">
      <c r="A90" s="1315"/>
      <c r="B90" s="2035" t="s">
        <v>2086</v>
      </c>
      <c r="C90" s="1319">
        <v>32</v>
      </c>
      <c r="D90" s="1321" t="s">
        <v>1428</v>
      </c>
    </row>
    <row r="91" spans="1:4" x14ac:dyDescent="0.2">
      <c r="A91" s="1315"/>
      <c r="B91" s="2035" t="s">
        <v>2086</v>
      </c>
      <c r="C91" s="1319">
        <v>33</v>
      </c>
      <c r="D91" s="1321" t="s">
        <v>1427</v>
      </c>
    </row>
    <row r="92" spans="1:4" x14ac:dyDescent="0.2">
      <c r="A92" s="1315"/>
      <c r="B92" s="2035" t="s">
        <v>2134</v>
      </c>
      <c r="C92" s="1319">
        <v>34</v>
      </c>
      <c r="D92" s="1321" t="s">
        <v>1426</v>
      </c>
    </row>
    <row r="93" spans="1:4" ht="11.25" customHeight="1" x14ac:dyDescent="0.2">
      <c r="A93" s="1315"/>
      <c r="B93" s="2038"/>
      <c r="C93" s="1319"/>
      <c r="D93" s="1325" t="s">
        <v>1425</v>
      </c>
    </row>
    <row r="94" spans="1:4" x14ac:dyDescent="0.2">
      <c r="A94" s="1315"/>
      <c r="B94" s="2035" t="s">
        <v>2134</v>
      </c>
      <c r="C94" s="1319">
        <f>C92+1</f>
        <v>35</v>
      </c>
      <c r="D94" s="1318" t="s">
        <v>1424</v>
      </c>
    </row>
    <row r="95" spans="1:4" x14ac:dyDescent="0.2">
      <c r="A95" s="1315"/>
      <c r="B95" s="2035" t="s">
        <v>2134</v>
      </c>
      <c r="C95" s="1319">
        <f>C94+1</f>
        <v>36</v>
      </c>
      <c r="D95" s="1318" t="s">
        <v>1814</v>
      </c>
    </row>
    <row r="96" spans="1:4" x14ac:dyDescent="0.2">
      <c r="A96" s="1315"/>
      <c r="B96" s="2035" t="s">
        <v>2134</v>
      </c>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t="s">
        <v>2086</v>
      </c>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Casey-Westfield CUSD 4C</v>
      </c>
      <c r="B1" s="2477"/>
      <c r="C1" s="2477"/>
      <c r="D1" s="2477"/>
      <c r="E1" s="2477"/>
    </row>
    <row r="2" spans="1:5" x14ac:dyDescent="0.2">
      <c r="A2" s="2478" t="str">
        <f>'Single Audit Cover'!E7</f>
        <v>11012004C26</v>
      </c>
      <c r="B2" s="2478"/>
      <c r="C2" s="2478"/>
      <c r="D2" s="2478"/>
      <c r="E2" s="2478"/>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835563</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31022</v>
      </c>
    </row>
    <row r="15" spans="1:5" x14ac:dyDescent="0.2">
      <c r="A15" s="1362"/>
      <c r="B15" s="1361"/>
      <c r="C15" s="1361"/>
    </row>
    <row r="16" spans="1:5" x14ac:dyDescent="0.2">
      <c r="A16" s="1362" t="s">
        <v>1499</v>
      </c>
      <c r="B16" s="1361"/>
      <c r="C16" s="1361"/>
    </row>
    <row r="17" spans="1:4" x14ac:dyDescent="0.2">
      <c r="A17" s="1362" t="s">
        <v>2028</v>
      </c>
      <c r="B17" s="1361" t="s">
        <v>1498</v>
      </c>
      <c r="C17" s="1361"/>
      <c r="D17" s="1360">
        <f>-SUM('Revenues 9-14'!C271:K271)</f>
        <v>-62994</v>
      </c>
    </row>
    <row r="19" spans="1:4" ht="13.5" thickBot="1" x14ac:dyDescent="0.25">
      <c r="A19" s="1359" t="s">
        <v>1497</v>
      </c>
      <c r="D19" s="1358">
        <f>SUM(D10:D17)</f>
        <v>803591</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1495</v>
      </c>
      <c r="D32" s="1356">
        <f>SUM(D19:D30)</f>
        <v>803591</v>
      </c>
    </row>
    <row r="33" spans="1:4" x14ac:dyDescent="0.2">
      <c r="D33" s="1355"/>
    </row>
    <row r="34" spans="1:4" x14ac:dyDescent="0.2">
      <c r="A34" s="1346" t="s">
        <v>1494</v>
      </c>
    </row>
    <row r="35" spans="1:4" x14ac:dyDescent="0.2">
      <c r="A35" s="1346" t="s">
        <v>1493</v>
      </c>
      <c r="B35" s="1348" t="s">
        <v>1492</v>
      </c>
      <c r="D35" s="1354">
        <v>803591</v>
      </c>
    </row>
    <row r="37" spans="1:4" x14ac:dyDescent="0.2">
      <c r="A37" s="1353" t="s">
        <v>1491</v>
      </c>
    </row>
    <row r="39" spans="1:4" ht="13.35" customHeight="1" x14ac:dyDescent="0.2">
      <c r="A39" s="1352" t="s">
        <v>1490</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1489</v>
      </c>
      <c r="C47" s="1349"/>
      <c r="D47" s="1982">
        <f>SUM(D35:D45)</f>
        <v>803591</v>
      </c>
    </row>
    <row r="49" spans="2:4" x14ac:dyDescent="0.2">
      <c r="B49" s="1349" t="s">
        <v>1488</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J12" sqref="J12:J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Casey-Westfield CUSD 4C</v>
      </c>
      <c r="C1" s="2482"/>
      <c r="D1" s="2482"/>
      <c r="E1" s="2482"/>
      <c r="F1" s="2482"/>
      <c r="G1" s="2482"/>
      <c r="H1" s="2482"/>
      <c r="I1" s="2482"/>
      <c r="J1" s="2482"/>
      <c r="K1" s="2482"/>
    </row>
    <row r="2" spans="2:12" ht="15" x14ac:dyDescent="0.2">
      <c r="B2" s="2483" t="str">
        <f>'Single Audit Cover'!E7</f>
        <v>11012004C26</v>
      </c>
      <c r="C2" s="2483"/>
      <c r="D2" s="2483"/>
      <c r="E2" s="2483"/>
      <c r="F2" s="2483"/>
      <c r="G2" s="2483"/>
      <c r="H2" s="2483"/>
      <c r="I2" s="2483"/>
      <c r="J2" s="2483"/>
      <c r="K2" s="2483"/>
      <c r="L2" s="1421"/>
    </row>
    <row r="3" spans="2:12" ht="15" x14ac:dyDescent="0.2">
      <c r="B3" s="2484" t="s">
        <v>1473</v>
      </c>
      <c r="C3" s="2484"/>
      <c r="D3" s="2484"/>
      <c r="E3" s="2484"/>
      <c r="F3" s="2484"/>
      <c r="G3" s="2484"/>
      <c r="H3" s="2484"/>
      <c r="I3" s="2484"/>
      <c r="J3" s="2484"/>
      <c r="K3" s="2484"/>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2118</v>
      </c>
      <c r="C10" s="1394"/>
      <c r="D10" s="1393"/>
      <c r="E10" s="1392"/>
      <c r="F10" s="1392"/>
      <c r="G10" s="1392"/>
      <c r="H10" s="1392"/>
      <c r="I10" s="1392"/>
      <c r="J10" s="1392"/>
      <c r="K10" s="1392"/>
    </row>
    <row r="11" spans="2:12" ht="20.100000000000001" customHeight="1" x14ac:dyDescent="0.2">
      <c r="B11" s="1391" t="s">
        <v>2119</v>
      </c>
      <c r="C11" s="1390"/>
      <c r="D11" s="1389"/>
      <c r="E11" s="1388"/>
      <c r="F11" s="1388"/>
      <c r="G11" s="1388"/>
      <c r="H11" s="1388"/>
      <c r="I11" s="1388"/>
      <c r="J11" s="1388"/>
      <c r="K11" s="1388"/>
    </row>
    <row r="12" spans="2:12" ht="20.100000000000001" customHeight="1" x14ac:dyDescent="0.2">
      <c r="B12" s="1391" t="s">
        <v>2120</v>
      </c>
      <c r="C12" s="1390">
        <v>10.555</v>
      </c>
      <c r="D12" s="1389" t="s">
        <v>2134</v>
      </c>
      <c r="E12" s="1388">
        <v>19862</v>
      </c>
      <c r="F12" s="1388">
        <v>19884</v>
      </c>
      <c r="G12" s="1388">
        <v>19862</v>
      </c>
      <c r="H12" s="1388">
        <v>19884</v>
      </c>
      <c r="I12" s="1388"/>
      <c r="J12" s="1388">
        <v>19884</v>
      </c>
      <c r="K12" s="1388" t="s">
        <v>2134</v>
      </c>
    </row>
    <row r="13" spans="2:12" ht="20.100000000000001" customHeight="1" x14ac:dyDescent="0.2">
      <c r="B13" s="1391" t="s">
        <v>2121</v>
      </c>
      <c r="C13" s="1390">
        <v>10.555</v>
      </c>
      <c r="D13" s="1389" t="s">
        <v>2134</v>
      </c>
      <c r="E13" s="1388">
        <v>11347</v>
      </c>
      <c r="F13" s="1388">
        <v>11139</v>
      </c>
      <c r="G13" s="1388">
        <v>11347</v>
      </c>
      <c r="H13" s="1388">
        <v>11139</v>
      </c>
      <c r="I13" s="1388"/>
      <c r="J13" s="1388">
        <v>11139</v>
      </c>
      <c r="K13" s="1388" t="s">
        <v>2134</v>
      </c>
    </row>
    <row r="14" spans="2:12" ht="20.100000000000001" customHeight="1" x14ac:dyDescent="0.2">
      <c r="B14" s="1391" t="s">
        <v>2122</v>
      </c>
      <c r="C14" s="1390">
        <v>10.553000000000001</v>
      </c>
      <c r="D14" s="1389" t="s">
        <v>2135</v>
      </c>
      <c r="E14" s="1388"/>
      <c r="F14" s="1388">
        <v>74029</v>
      </c>
      <c r="G14" s="1388"/>
      <c r="H14" s="1388">
        <v>74029</v>
      </c>
      <c r="I14" s="1388"/>
      <c r="J14" s="1388">
        <v>74029</v>
      </c>
      <c r="K14" s="1388" t="s">
        <v>2134</v>
      </c>
    </row>
    <row r="15" spans="2:12" ht="20.100000000000001" customHeight="1" x14ac:dyDescent="0.2">
      <c r="B15" s="1391" t="s">
        <v>2122</v>
      </c>
      <c r="C15" s="1390">
        <v>10.553000000000001</v>
      </c>
      <c r="D15" s="1389" t="s">
        <v>2136</v>
      </c>
      <c r="E15" s="1388">
        <v>69297</v>
      </c>
      <c r="F15" s="1388">
        <v>14238</v>
      </c>
      <c r="G15" s="1388">
        <v>69297</v>
      </c>
      <c r="H15" s="1388">
        <v>14238</v>
      </c>
      <c r="I15" s="1388"/>
      <c r="J15" s="1388">
        <v>83535</v>
      </c>
      <c r="K15" s="1388" t="s">
        <v>2134</v>
      </c>
    </row>
    <row r="16" spans="2:12" ht="20.100000000000001" customHeight="1" x14ac:dyDescent="0.2">
      <c r="B16" s="1391" t="s">
        <v>2123</v>
      </c>
      <c r="C16" s="1390">
        <v>10.555</v>
      </c>
      <c r="D16" s="1389" t="s">
        <v>2137</v>
      </c>
      <c r="E16" s="1388"/>
      <c r="F16" s="1388">
        <v>227939</v>
      </c>
      <c r="G16" s="1388"/>
      <c r="H16" s="1388">
        <v>227939</v>
      </c>
      <c r="I16" s="1388"/>
      <c r="J16" s="1388">
        <v>227939</v>
      </c>
      <c r="K16" s="1388" t="s">
        <v>2134</v>
      </c>
    </row>
    <row r="17" spans="2:12" ht="20.100000000000001" customHeight="1" x14ac:dyDescent="0.2">
      <c r="B17" s="1391" t="s">
        <v>2123</v>
      </c>
      <c r="C17" s="1390">
        <v>10.555</v>
      </c>
      <c r="D17" s="1389" t="s">
        <v>2138</v>
      </c>
      <c r="E17" s="1388">
        <v>231981</v>
      </c>
      <c r="F17" s="1388">
        <v>48703</v>
      </c>
      <c r="G17" s="1388">
        <v>231981</v>
      </c>
      <c r="H17" s="1388">
        <v>48704</v>
      </c>
      <c r="I17" s="1388"/>
      <c r="J17" s="1388">
        <v>280685</v>
      </c>
      <c r="K17" s="1388" t="s">
        <v>2134</v>
      </c>
    </row>
    <row r="18" spans="2:12" ht="20.100000000000001" customHeight="1" x14ac:dyDescent="0.2">
      <c r="B18" s="1391" t="s">
        <v>2124</v>
      </c>
      <c r="C18" s="1390">
        <v>10.579000000000001</v>
      </c>
      <c r="D18" s="1389" t="s">
        <v>2139</v>
      </c>
      <c r="E18" s="1388"/>
      <c r="F18" s="1388">
        <v>27305</v>
      </c>
      <c r="G18" s="1388"/>
      <c r="H18" s="1388">
        <v>27305</v>
      </c>
      <c r="I18" s="1388"/>
      <c r="J18" s="1388">
        <v>27305</v>
      </c>
      <c r="K18" s="1388" t="s">
        <v>2134</v>
      </c>
    </row>
    <row r="19" spans="2:12" ht="20.100000000000001" customHeight="1" x14ac:dyDescent="0.2">
      <c r="B19" s="1391" t="s">
        <v>2124</v>
      </c>
      <c r="C19" s="1390">
        <v>10.579000000000001</v>
      </c>
      <c r="D19" s="1389" t="s">
        <v>2140</v>
      </c>
      <c r="E19" s="1388">
        <v>48515</v>
      </c>
      <c r="F19" s="1388"/>
      <c r="G19" s="1388">
        <v>48515</v>
      </c>
      <c r="H19" s="1388"/>
      <c r="I19" s="1388"/>
      <c r="J19" s="1388">
        <v>48515</v>
      </c>
      <c r="K19" s="1388" t="s">
        <v>2134</v>
      </c>
    </row>
    <row r="20" spans="2:12" ht="20.100000000000001" customHeight="1" x14ac:dyDescent="0.2">
      <c r="B20" s="1391" t="s">
        <v>2125</v>
      </c>
      <c r="C20" s="1390"/>
      <c r="D20" s="1389"/>
      <c r="E20" s="1388"/>
      <c r="F20" s="1388"/>
      <c r="G20" s="1388"/>
      <c r="H20" s="1388"/>
      <c r="I20" s="1388"/>
      <c r="J20" s="1388"/>
      <c r="K20" s="1388"/>
    </row>
    <row r="21" spans="2:12" ht="20.100000000000001" customHeight="1" x14ac:dyDescent="0.2">
      <c r="B21" s="1391" t="s">
        <v>2119</v>
      </c>
      <c r="C21" s="1390"/>
      <c r="D21" s="1389"/>
      <c r="E21" s="1388"/>
      <c r="F21" s="1388"/>
      <c r="G21" s="1388"/>
      <c r="H21" s="1388"/>
      <c r="I21" s="1388"/>
      <c r="J21" s="1388"/>
      <c r="K21" s="1388"/>
    </row>
    <row r="22" spans="2:12" ht="20.100000000000001" customHeight="1" x14ac:dyDescent="0.2">
      <c r="B22" s="1391" t="s">
        <v>2191</v>
      </c>
      <c r="C22" s="1390" t="s">
        <v>2131</v>
      </c>
      <c r="D22" s="1389" t="s">
        <v>2141</v>
      </c>
      <c r="E22" s="1388"/>
      <c r="F22" s="1388">
        <v>232624</v>
      </c>
      <c r="G22" s="1388"/>
      <c r="H22" s="1388">
        <v>232801</v>
      </c>
      <c r="I22" s="1388"/>
      <c r="J22" s="1388">
        <v>232801</v>
      </c>
      <c r="K22" s="1388">
        <v>236494</v>
      </c>
    </row>
    <row r="23" spans="2:12" ht="20.100000000000001" customHeight="1" x14ac:dyDescent="0.2">
      <c r="B23" s="1391" t="s">
        <v>2191</v>
      </c>
      <c r="C23" s="1390" t="s">
        <v>2131</v>
      </c>
      <c r="D23" s="1389" t="s">
        <v>2142</v>
      </c>
      <c r="E23" s="1388">
        <v>221494</v>
      </c>
      <c r="F23" s="1388">
        <v>1753</v>
      </c>
      <c r="G23" s="1388">
        <v>223247</v>
      </c>
      <c r="H23" s="1388"/>
      <c r="I23" s="1388"/>
      <c r="J23" s="1388">
        <v>223247</v>
      </c>
      <c r="K23" s="1388">
        <v>233014</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3"/>
  <sheetViews>
    <sheetView showGridLines="0" zoomScale="110" zoomScaleNormal="110" workbookViewId="0">
      <selection activeCell="J22" sqref="J22"/>
    </sheetView>
  </sheetViews>
  <sheetFormatPr defaultColWidth="33.5703125" defaultRowHeight="12.75" x14ac:dyDescent="0.2"/>
  <cols>
    <col min="1" max="1" width="0.140625" style="1367" customWidth="1"/>
    <col min="2" max="2" width="46.1406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Casey-Westfield CUSD 4C</v>
      </c>
      <c r="C1" s="2482"/>
      <c r="D1" s="2482"/>
      <c r="E1" s="2482"/>
      <c r="F1" s="2482"/>
      <c r="G1" s="2482"/>
      <c r="H1" s="2482"/>
      <c r="I1" s="2482"/>
      <c r="J1" s="2482"/>
      <c r="K1" s="2482"/>
    </row>
    <row r="2" spans="2:12" ht="15" x14ac:dyDescent="0.2">
      <c r="B2" s="2483" t="str">
        <f>'Single Audit Cover'!E7</f>
        <v>11012004C26</v>
      </c>
      <c r="C2" s="2483"/>
      <c r="D2" s="2483"/>
      <c r="E2" s="2483"/>
      <c r="F2" s="2483"/>
      <c r="G2" s="2483"/>
      <c r="H2" s="2483"/>
      <c r="I2" s="2483"/>
      <c r="J2" s="2483"/>
      <c r="K2" s="2483"/>
      <c r="L2" s="1421"/>
    </row>
    <row r="3" spans="2:12" ht="15" x14ac:dyDescent="0.2">
      <c r="B3" s="2484" t="s">
        <v>1473</v>
      </c>
      <c r="C3" s="2484"/>
      <c r="D3" s="2484"/>
      <c r="E3" s="2484"/>
      <c r="F3" s="2484"/>
      <c r="G3" s="2484"/>
      <c r="H3" s="2484"/>
      <c r="I3" s="2484"/>
      <c r="J3" s="2484"/>
      <c r="K3" s="2484"/>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2126</v>
      </c>
      <c r="C10" s="1390" t="s">
        <v>2133</v>
      </c>
      <c r="D10" s="1389" t="s">
        <v>2143</v>
      </c>
      <c r="E10" s="1388"/>
      <c r="F10" s="1388">
        <v>51748</v>
      </c>
      <c r="G10" s="1388"/>
      <c r="H10" s="1388">
        <v>54992</v>
      </c>
      <c r="I10" s="1388"/>
      <c r="J10" s="1388">
        <v>54992</v>
      </c>
      <c r="K10" s="1388">
        <v>54992</v>
      </c>
    </row>
    <row r="11" spans="2:12" ht="20.100000000000001" customHeight="1" x14ac:dyDescent="0.2">
      <c r="B11" s="1391" t="s">
        <v>2126</v>
      </c>
      <c r="C11" s="1390" t="s">
        <v>2133</v>
      </c>
      <c r="D11" s="1389" t="s">
        <v>2144</v>
      </c>
      <c r="E11" s="1388">
        <v>54943</v>
      </c>
      <c r="F11" s="1388">
        <v>100</v>
      </c>
      <c r="G11" s="1388">
        <v>55043</v>
      </c>
      <c r="H11" s="1388"/>
      <c r="I11" s="1388"/>
      <c r="J11" s="1388">
        <v>55043</v>
      </c>
      <c r="K11" s="1388">
        <v>55043</v>
      </c>
    </row>
    <row r="12" spans="2:12" ht="20.100000000000001" customHeight="1" x14ac:dyDescent="0.2">
      <c r="B12" s="1391" t="s">
        <v>2127</v>
      </c>
      <c r="C12" s="1390"/>
      <c r="D12" s="1389"/>
      <c r="E12" s="1388"/>
      <c r="F12" s="1388"/>
      <c r="G12" s="1388"/>
      <c r="H12" s="1388"/>
      <c r="I12" s="1388"/>
      <c r="J12" s="1388"/>
      <c r="K12" s="1388"/>
    </row>
    <row r="13" spans="2:12" ht="20.100000000000001" customHeight="1" x14ac:dyDescent="0.2">
      <c r="B13" s="2064" t="s">
        <v>2187</v>
      </c>
      <c r="C13" s="1390" t="s">
        <v>2132</v>
      </c>
      <c r="D13" s="1389" t="s">
        <v>2146</v>
      </c>
      <c r="E13" s="1388"/>
      <c r="F13" s="1388">
        <v>69014</v>
      </c>
      <c r="G13" s="1388"/>
      <c r="H13" s="1388">
        <v>69014</v>
      </c>
      <c r="I13" s="1388"/>
      <c r="J13" s="1388">
        <v>69014</v>
      </c>
      <c r="K13" s="1388" t="s">
        <v>2134</v>
      </c>
    </row>
    <row r="14" spans="2:12" ht="20.100000000000001" customHeight="1" x14ac:dyDescent="0.2">
      <c r="B14" s="2064" t="s">
        <v>2187</v>
      </c>
      <c r="C14" s="1390" t="s">
        <v>2132</v>
      </c>
      <c r="D14" s="1389" t="s">
        <v>2145</v>
      </c>
      <c r="E14" s="1388">
        <v>69014</v>
      </c>
      <c r="F14" s="1388"/>
      <c r="G14" s="1388">
        <v>69014</v>
      </c>
      <c r="H14" s="1388"/>
      <c r="I14" s="1388"/>
      <c r="J14" s="1388">
        <v>69014</v>
      </c>
      <c r="K14" s="1388" t="s">
        <v>2134</v>
      </c>
    </row>
    <row r="15" spans="2:12" ht="20.100000000000001" customHeight="1" x14ac:dyDescent="0.2">
      <c r="B15" s="1391" t="s">
        <v>2128</v>
      </c>
      <c r="C15" s="1390"/>
      <c r="D15" s="1389"/>
      <c r="E15" s="1388"/>
      <c r="F15" s="1388"/>
      <c r="G15" s="1388"/>
      <c r="H15" s="1388"/>
      <c r="I15" s="1388"/>
      <c r="J15" s="1388"/>
      <c r="K15" s="1388"/>
    </row>
    <row r="16" spans="2:12" ht="24.75" customHeight="1" x14ac:dyDescent="0.2">
      <c r="B16" s="1391" t="s">
        <v>2129</v>
      </c>
      <c r="C16" s="1390"/>
      <c r="D16" s="1389"/>
      <c r="E16" s="1388"/>
      <c r="F16" s="1388"/>
      <c r="G16" s="1388"/>
      <c r="H16" s="1388"/>
      <c r="I16" s="1388"/>
      <c r="J16" s="1388"/>
      <c r="K16" s="1388"/>
    </row>
    <row r="17" spans="2:12" ht="20.100000000000001" customHeight="1" x14ac:dyDescent="0.2">
      <c r="B17" s="1391" t="s">
        <v>2130</v>
      </c>
      <c r="C17" s="1390">
        <v>93.778000000000006</v>
      </c>
      <c r="D17" s="1389">
        <v>2016</v>
      </c>
      <c r="E17" s="1388"/>
      <c r="F17" s="1388">
        <v>20809</v>
      </c>
      <c r="G17" s="1388"/>
      <c r="H17" s="1388">
        <v>20320</v>
      </c>
      <c r="I17" s="1388"/>
      <c r="J17" s="1388">
        <v>20320</v>
      </c>
      <c r="K17" s="1388" t="s">
        <v>2134</v>
      </c>
    </row>
    <row r="18" spans="2:12" ht="20.100000000000001" customHeight="1" x14ac:dyDescent="0.2">
      <c r="B18" s="2065" t="s">
        <v>2192</v>
      </c>
      <c r="C18" s="1390"/>
      <c r="D18" s="1389"/>
      <c r="E18" s="1388"/>
      <c r="F18" s="1388"/>
      <c r="G18" s="1388"/>
      <c r="H18" s="1388"/>
      <c r="I18" s="1388"/>
      <c r="J18" s="1388"/>
      <c r="K18" s="1388"/>
    </row>
    <row r="19" spans="2:12" ht="20.100000000000001" customHeight="1" x14ac:dyDescent="0.2">
      <c r="B19" s="2064" t="s">
        <v>2193</v>
      </c>
      <c r="C19" s="1390">
        <v>93.778000000000006</v>
      </c>
      <c r="D19" s="1389">
        <v>2016</v>
      </c>
      <c r="E19" s="1388"/>
      <c r="F19" s="1388">
        <v>3751</v>
      </c>
      <c r="G19" s="1388"/>
      <c r="H19" s="1388">
        <v>3751</v>
      </c>
      <c r="I19" s="1388"/>
      <c r="J19" s="1388">
        <v>3751</v>
      </c>
      <c r="K19" s="1388" t="s">
        <v>2134</v>
      </c>
    </row>
    <row r="20" spans="2:12" ht="20.100000000000001" customHeight="1" x14ac:dyDescent="0.2">
      <c r="B20" s="2064" t="s">
        <v>2193</v>
      </c>
      <c r="C20" s="1390">
        <v>93.778000000000006</v>
      </c>
      <c r="D20" s="1389">
        <v>2015</v>
      </c>
      <c r="E20" s="1388"/>
      <c r="F20" s="1388">
        <v>555</v>
      </c>
      <c r="G20" s="1388"/>
      <c r="H20" s="1388">
        <v>555</v>
      </c>
      <c r="I20" s="1388"/>
      <c r="J20" s="1388">
        <v>555</v>
      </c>
      <c r="K20" s="1388" t="s">
        <v>2134</v>
      </c>
    </row>
    <row r="21" spans="2:12" ht="20.100000000000001" customHeight="1" x14ac:dyDescent="0.2">
      <c r="B21" s="1391" t="s">
        <v>1381</v>
      </c>
      <c r="C21" s="1390"/>
      <c r="D21" s="1389"/>
      <c r="E21" s="1388">
        <v>726453</v>
      </c>
      <c r="F21" s="1388">
        <v>803591</v>
      </c>
      <c r="G21" s="1388">
        <v>728306</v>
      </c>
      <c r="H21" s="1388">
        <v>804671</v>
      </c>
      <c r="I21" s="1388"/>
      <c r="J21" s="1388">
        <v>1501768</v>
      </c>
      <c r="K21" s="1388">
        <v>579543</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c r="L23" s="1384"/>
    </row>
    <row r="24" spans="2:12" x14ac:dyDescent="0.2">
      <c r="B24" s="1320"/>
      <c r="C24" s="1386"/>
      <c r="D24" s="1385"/>
      <c r="E24" s="1320"/>
      <c r="F24" s="1320"/>
      <c r="G24" s="1324"/>
      <c r="H24" s="1324"/>
      <c r="I24" s="1324"/>
      <c r="J24" s="1324"/>
      <c r="K24" s="1320"/>
      <c r="L24" s="1384"/>
    </row>
    <row r="25" spans="2:12" ht="13.5" customHeight="1" x14ac:dyDescent="0.2">
      <c r="B25" s="1387" t="s">
        <v>2072</v>
      </c>
      <c r="C25" s="1386"/>
      <c r="D25" s="1385"/>
      <c r="E25" s="1320"/>
      <c r="F25" s="1320"/>
      <c r="G25" s="1324"/>
      <c r="H25" s="1324"/>
      <c r="I25" s="1324"/>
      <c r="J25" s="1324"/>
      <c r="K25" s="1320"/>
      <c r="L25" s="1384"/>
    </row>
    <row r="26" spans="2:12" ht="8.25" customHeight="1" x14ac:dyDescent="0.2">
      <c r="B26" s="1387"/>
      <c r="C26" s="1386"/>
      <c r="D26" s="1385"/>
      <c r="E26" s="1320"/>
      <c r="F26" s="1320"/>
      <c r="G26" s="1324"/>
      <c r="H26" s="1324"/>
      <c r="I26" s="1324"/>
      <c r="J26" s="1324"/>
      <c r="K26" s="1320"/>
      <c r="L26" s="1384"/>
    </row>
    <row r="27" spans="2:12" x14ac:dyDescent="0.2">
      <c r="B27" s="2048" t="s">
        <v>2083</v>
      </c>
      <c r="C27" s="2049"/>
      <c r="D27" s="2050"/>
      <c r="E27" s="2051"/>
      <c r="F27" s="2051"/>
      <c r="G27" s="1367"/>
      <c r="H27" s="1367"/>
    </row>
    <row r="28" spans="2:12" x14ac:dyDescent="0.2">
      <c r="B28" s="2052"/>
      <c r="C28" s="2053"/>
      <c r="D28" s="2054"/>
      <c r="E28" s="2055"/>
      <c r="F28" s="2055"/>
      <c r="G28" s="1367"/>
      <c r="H28" s="1367"/>
    </row>
    <row r="29" spans="2:12" ht="13.5" customHeight="1" x14ac:dyDescent="0.2">
      <c r="B29" s="1357" t="s">
        <v>1516</v>
      </c>
      <c r="G29" s="1367"/>
      <c r="H29" s="1367"/>
    </row>
    <row r="30" spans="2:12" ht="9.6" customHeight="1" x14ac:dyDescent="0.2">
      <c r="B30" s="1383"/>
      <c r="C30" s="1382"/>
      <c r="D30" s="1381"/>
      <c r="E30" s="1346"/>
      <c r="F30" s="1346"/>
      <c r="G30" s="1367"/>
      <c r="H30" s="1367"/>
    </row>
    <row r="31" spans="2:12" ht="11.1" customHeight="1" x14ac:dyDescent="0.2">
      <c r="B31" s="1378" t="s">
        <v>1515</v>
      </c>
      <c r="C31" s="1380"/>
      <c r="D31" s="1380"/>
      <c r="E31" s="1380"/>
      <c r="F31" s="1380"/>
      <c r="G31" s="1380"/>
      <c r="H31" s="1377"/>
      <c r="I31" s="1377"/>
      <c r="J31" s="1377"/>
      <c r="K31" s="1377"/>
    </row>
    <row r="32" spans="2:12" ht="11.1" customHeight="1" x14ac:dyDescent="0.2">
      <c r="B32" s="1379" t="s">
        <v>1514</v>
      </c>
      <c r="C32" s="1377"/>
      <c r="D32" s="1377"/>
      <c r="E32" s="1377"/>
      <c r="F32" s="1377"/>
      <c r="G32" s="1377"/>
      <c r="H32" s="1377"/>
      <c r="I32" s="1377"/>
      <c r="J32" s="1377"/>
      <c r="K32" s="1377"/>
    </row>
    <row r="33" spans="2:11" ht="11.1" customHeight="1" x14ac:dyDescent="0.2">
      <c r="B33" s="1378" t="s">
        <v>1513</v>
      </c>
      <c r="C33" s="1377"/>
      <c r="D33" s="1377"/>
      <c r="E33" s="1377"/>
      <c r="F33" s="1377"/>
      <c r="G33" s="1377"/>
      <c r="H33" s="1377"/>
      <c r="I33" s="1377"/>
      <c r="J33" s="1377"/>
      <c r="K33" s="1377"/>
    </row>
    <row r="34" spans="2:11" ht="11.1" customHeight="1" x14ac:dyDescent="0.2">
      <c r="B34" s="1372" t="s">
        <v>1512</v>
      </c>
      <c r="C34" s="1375"/>
      <c r="D34" s="1374"/>
      <c r="E34" s="1372"/>
      <c r="F34" s="1372"/>
      <c r="G34" s="1372"/>
      <c r="H34" s="1372"/>
      <c r="I34" s="1373"/>
      <c r="J34" s="1373"/>
      <c r="K34" s="1372"/>
    </row>
    <row r="35" spans="2:11" ht="14.25" customHeight="1" x14ac:dyDescent="0.2">
      <c r="B35" s="1376" t="s">
        <v>2073</v>
      </c>
      <c r="C35" s="1375"/>
      <c r="D35" s="1374"/>
      <c r="E35" s="1372"/>
      <c r="F35" s="1372"/>
      <c r="G35" s="1372"/>
      <c r="H35" s="1372"/>
      <c r="I35" s="1373"/>
      <c r="J35" s="1373"/>
      <c r="K35" s="1372"/>
    </row>
    <row r="36" spans="2:11" ht="13.5" x14ac:dyDescent="0.2">
      <c r="B36" s="1983" t="s">
        <v>2016</v>
      </c>
      <c r="C36" s="1375"/>
      <c r="D36" s="1374"/>
      <c r="E36" s="1372"/>
      <c r="F36" s="1372"/>
      <c r="G36" s="1372"/>
      <c r="H36" s="1372"/>
      <c r="I36" s="1373"/>
      <c r="J36" s="1373"/>
      <c r="K36" s="1372"/>
    </row>
    <row r="37" spans="2:11" ht="11.1" customHeight="1" x14ac:dyDescent="0.2">
      <c r="B37" s="1372" t="s">
        <v>2017</v>
      </c>
      <c r="G37" s="1367"/>
      <c r="H37" s="1367"/>
    </row>
    <row r="38" spans="2:11" ht="11.1" customHeight="1" x14ac:dyDescent="0.2">
      <c r="B38" s="1372" t="s">
        <v>1511</v>
      </c>
      <c r="G38" s="1367"/>
      <c r="H38" s="1367"/>
    </row>
    <row r="39" spans="2:11" ht="11.1" customHeight="1" x14ac:dyDescent="0.2">
      <c r="B39" s="1372" t="s">
        <v>1510</v>
      </c>
      <c r="G39" s="1367"/>
      <c r="H39" s="1367"/>
    </row>
    <row r="40" spans="2:11" ht="13.5" customHeight="1" x14ac:dyDescent="0.2">
      <c r="K40" s="1371"/>
    </row>
    <row r="41" spans="2:11" ht="13.5" customHeight="1" x14ac:dyDescent="0.2">
      <c r="K41" s="1371"/>
    </row>
    <row r="42" spans="2:11" ht="13.5" customHeight="1" x14ac:dyDescent="0.2">
      <c r="K42" s="1371"/>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19" zoomScale="110" zoomScaleNormal="110" workbookViewId="0">
      <selection activeCell="A13" sqref="A1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Casey-Westfield CUSD 4C</v>
      </c>
      <c r="B1" s="2490"/>
      <c r="C1" s="2490"/>
      <c r="D1" s="2490"/>
      <c r="E1" s="1434"/>
    </row>
    <row r="2" spans="1:7" ht="13.5" customHeight="1" x14ac:dyDescent="0.2">
      <c r="A2" s="2491" t="str">
        <f>'Single Audit Cover'!E7</f>
        <v>11012004C26</v>
      </c>
      <c r="B2" s="2492"/>
      <c r="C2" s="2492"/>
      <c r="D2" s="2492"/>
      <c r="E2" s="1423"/>
    </row>
    <row r="3" spans="1:7" ht="15.75" customHeight="1" x14ac:dyDescent="0.25">
      <c r="A3" s="2493" t="s">
        <v>1544</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1911</v>
      </c>
      <c r="C6" s="1367"/>
      <c r="D6" s="1367"/>
    </row>
    <row r="7" spans="1:7" ht="60.95" customHeight="1" x14ac:dyDescent="0.2">
      <c r="A7" s="2497" t="s">
        <v>2184</v>
      </c>
      <c r="B7" s="2498"/>
      <c r="C7" s="2498"/>
      <c r="D7" s="2498"/>
      <c r="E7" s="1432"/>
    </row>
    <row r="8" spans="1:7" ht="12" customHeight="1" x14ac:dyDescent="0.2">
      <c r="A8" s="1357"/>
      <c r="B8" s="2045"/>
      <c r="C8" s="2045"/>
      <c r="D8" s="2045"/>
      <c r="E8" s="1432"/>
    </row>
    <row r="9" spans="1:7" ht="21.75" customHeight="1" x14ac:dyDescent="0.2">
      <c r="A9" s="2052" t="s">
        <v>2066</v>
      </c>
      <c r="B9" s="2056"/>
      <c r="C9" s="2056"/>
      <c r="D9" s="2056"/>
      <c r="E9" s="2057"/>
      <c r="F9" s="2055"/>
      <c r="G9" s="2055"/>
    </row>
    <row r="10" spans="1:7" ht="15" customHeight="1" x14ac:dyDescent="0.2">
      <c r="A10" s="2058" t="s">
        <v>2067</v>
      </c>
      <c r="B10" s="2059"/>
      <c r="C10" s="2060"/>
      <c r="D10" s="2061" t="s">
        <v>2068</v>
      </c>
      <c r="E10" s="2060" t="s">
        <v>2114</v>
      </c>
      <c r="F10" s="2061" t="s">
        <v>106</v>
      </c>
      <c r="G10" s="2055"/>
    </row>
    <row r="11" spans="1:7" ht="22.5" customHeight="1" x14ac:dyDescent="0.2">
      <c r="A11" s="1357" t="s">
        <v>2069</v>
      </c>
      <c r="C11" s="1353"/>
      <c r="D11" s="1353"/>
    </row>
    <row r="12" spans="1:7" x14ac:dyDescent="0.2">
      <c r="A12" s="2497" t="s">
        <v>2186</v>
      </c>
      <c r="B12" s="2498"/>
      <c r="C12" s="2498"/>
      <c r="D12" s="2498"/>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2134</v>
      </c>
      <c r="C16" s="2046"/>
      <c r="D16" s="2486"/>
      <c r="E16" s="2486"/>
      <c r="F16" s="2486"/>
    </row>
    <row r="17" spans="1:6" ht="20.65" customHeight="1" x14ac:dyDescent="0.2">
      <c r="A17" s="1798"/>
      <c r="B17" s="1428"/>
      <c r="C17" s="2046"/>
      <c r="D17" s="2486"/>
      <c r="E17" s="2486"/>
      <c r="F17" s="2486"/>
    </row>
    <row r="18" spans="1:6" ht="20.65" customHeight="1" x14ac:dyDescent="0.2">
      <c r="A18" s="1798"/>
      <c r="B18" s="1428"/>
      <c r="C18" s="2046"/>
      <c r="D18" s="2486"/>
      <c r="E18" s="2486"/>
      <c r="F18" s="2486"/>
    </row>
    <row r="19" spans="1:6" ht="20.65" customHeight="1" x14ac:dyDescent="0.2">
      <c r="A19" s="1798"/>
      <c r="B19" s="1428"/>
      <c r="C19" s="2046"/>
      <c r="D19" s="2486"/>
      <c r="E19" s="2486"/>
      <c r="F19" s="2486"/>
    </row>
    <row r="20" spans="1:6" ht="20.65" customHeight="1" x14ac:dyDescent="0.2">
      <c r="A20" s="1798"/>
      <c r="B20" s="1428"/>
      <c r="C20" s="2046"/>
      <c r="D20" s="2486"/>
      <c r="E20" s="2486"/>
      <c r="F20" s="2486"/>
    </row>
    <row r="21" spans="1:6" ht="20.65" customHeight="1" x14ac:dyDescent="0.2">
      <c r="A21" s="1798"/>
      <c r="B21" s="1428"/>
      <c r="C21" s="2046"/>
      <c r="D21" s="2486"/>
      <c r="E21" s="2486"/>
      <c r="F21" s="2486"/>
    </row>
    <row r="22" spans="1:6" ht="20.65" customHeight="1" x14ac:dyDescent="0.2">
      <c r="A22" s="1798"/>
      <c r="B22" s="1428"/>
      <c r="C22" s="2046"/>
      <c r="D22" s="2486"/>
      <c r="E22" s="2486"/>
      <c r="F22" s="2486"/>
    </row>
    <row r="23" spans="1:6" ht="20.65" customHeight="1" x14ac:dyDescent="0.2">
      <c r="A23" s="1798"/>
      <c r="B23" s="1428"/>
      <c r="C23" s="2046"/>
      <c r="D23" s="2486"/>
      <c r="E23" s="2486"/>
      <c r="F23" s="2486"/>
    </row>
    <row r="24" spans="1:6" ht="20.65" customHeight="1" x14ac:dyDescent="0.2">
      <c r="A24" s="1798"/>
      <c r="B24" s="1428"/>
      <c r="C24" s="2046"/>
      <c r="D24" s="2486"/>
      <c r="E24" s="2486"/>
      <c r="F24" s="2486"/>
    </row>
    <row r="25" spans="1:6" ht="20.65" customHeight="1" x14ac:dyDescent="0.2">
      <c r="A25" s="1798"/>
      <c r="B25" s="1428"/>
      <c r="C25" s="2046"/>
      <c r="D25" s="2486"/>
      <c r="E25" s="2486"/>
      <c r="F25" s="2486"/>
    </row>
    <row r="26" spans="1:6" ht="20.65" customHeight="1" x14ac:dyDescent="0.2">
      <c r="A26" s="1798"/>
      <c r="B26" s="1428"/>
      <c r="C26" s="2046"/>
      <c r="D26" s="2486"/>
      <c r="E26" s="2486"/>
      <c r="F26" s="2486"/>
    </row>
    <row r="27" spans="1:6" ht="20.65" customHeight="1" x14ac:dyDescent="0.2">
      <c r="A27" s="1798"/>
      <c r="B27" s="1428"/>
      <c r="C27" s="2046"/>
      <c r="D27" s="2486"/>
      <c r="E27" s="2486"/>
      <c r="F27" s="2486"/>
    </row>
    <row r="28" spans="1:6" ht="20.65" customHeight="1" x14ac:dyDescent="0.2">
      <c r="A28" s="1798"/>
      <c r="B28" s="1428"/>
      <c r="C28" s="2046"/>
      <c r="D28" s="2486"/>
      <c r="E28" s="2486"/>
      <c r="F28" s="2486"/>
    </row>
    <row r="29" spans="1:6" ht="10.5" customHeight="1" x14ac:dyDescent="0.2">
      <c r="A29" s="1533"/>
      <c r="B29" s="1730"/>
      <c r="C29" s="1731"/>
      <c r="D29" s="1732"/>
      <c r="E29" s="1427"/>
    </row>
    <row r="30" spans="1:6" ht="12" customHeight="1" x14ac:dyDescent="0.2">
      <c r="A30" s="1799" t="s">
        <v>2070</v>
      </c>
      <c r="B30" s="1730"/>
      <c r="C30" s="1731"/>
      <c r="D30" s="1732"/>
      <c r="E30" s="1427"/>
    </row>
    <row r="31" spans="1:6" ht="21.75" customHeight="1" x14ac:dyDescent="0.2">
      <c r="A31" s="2487" t="s">
        <v>2185</v>
      </c>
      <c r="B31" s="2487"/>
      <c r="C31" s="2487"/>
      <c r="D31" s="2487"/>
      <c r="E31" s="1427"/>
    </row>
    <row r="32" spans="1:6" ht="13.5" customHeight="1" x14ac:dyDescent="0.2">
      <c r="A32" s="1533" t="s">
        <v>1815</v>
      </c>
      <c r="B32" s="1730"/>
      <c r="C32" s="1733">
        <v>31023</v>
      </c>
      <c r="D32" s="1732"/>
      <c r="E32" s="1427"/>
    </row>
    <row r="33" spans="1:5" ht="13.5" customHeight="1" x14ac:dyDescent="0.2">
      <c r="A33" s="1533" t="s">
        <v>1816</v>
      </c>
      <c r="B33" s="1730"/>
      <c r="C33" s="1734">
        <v>0</v>
      </c>
      <c r="D33" s="1732"/>
      <c r="E33" s="1427"/>
    </row>
    <row r="34" spans="1:5" ht="13.5" customHeight="1" x14ac:dyDescent="0.2">
      <c r="A34" s="1799" t="s">
        <v>2071</v>
      </c>
      <c r="B34" s="1730"/>
      <c r="C34" s="1731"/>
      <c r="D34" s="1732"/>
      <c r="E34" s="1427"/>
    </row>
    <row r="35" spans="1:5" ht="14.25" customHeight="1" x14ac:dyDescent="0.2">
      <c r="A35" s="1533" t="s">
        <v>1910</v>
      </c>
      <c r="B35" s="1730"/>
      <c r="C35" s="1735"/>
      <c r="D35" s="1732"/>
      <c r="E35" s="1427"/>
    </row>
    <row r="36" spans="1:5" ht="14.25" customHeight="1" x14ac:dyDescent="0.2">
      <c r="A36" s="1533"/>
      <c r="B36" s="1730" t="s">
        <v>1817</v>
      </c>
      <c r="C36" s="1736" t="s">
        <v>2134</v>
      </c>
      <c r="D36" s="1732"/>
      <c r="E36" s="1427"/>
    </row>
    <row r="37" spans="1:5" ht="14.25" customHeight="1" x14ac:dyDescent="0.2">
      <c r="A37" s="1533"/>
      <c r="B37" s="1730" t="s">
        <v>1818</v>
      </c>
      <c r="C37" s="1736" t="s">
        <v>2134</v>
      </c>
      <c r="D37" s="1732"/>
      <c r="E37" s="1427"/>
    </row>
    <row r="38" spans="1:5" ht="14.25" customHeight="1" x14ac:dyDescent="0.2">
      <c r="A38" s="1533"/>
      <c r="B38" s="1730" t="s">
        <v>1819</v>
      </c>
      <c r="C38" s="1736" t="s">
        <v>2134</v>
      </c>
      <c r="D38" s="1732"/>
      <c r="E38" s="1427"/>
    </row>
    <row r="39" spans="1:5" ht="14.25" customHeight="1" x14ac:dyDescent="0.2">
      <c r="A39" s="1533"/>
      <c r="B39" s="1730" t="s">
        <v>1820</v>
      </c>
      <c r="C39" s="1736" t="s">
        <v>2134</v>
      </c>
      <c r="D39" s="1732"/>
      <c r="E39" s="1427"/>
    </row>
    <row r="40" spans="1:5" ht="14.25" customHeight="1" x14ac:dyDescent="0.2">
      <c r="A40" s="1533" t="s">
        <v>1821</v>
      </c>
      <c r="B40" s="1730"/>
      <c r="C40" s="1736" t="s">
        <v>2147</v>
      </c>
      <c r="D40" s="1732"/>
      <c r="E40" s="1427"/>
    </row>
    <row r="41" spans="1:5" ht="14.25" customHeight="1" x14ac:dyDescent="0.2">
      <c r="A41" s="1533" t="s">
        <v>1822</v>
      </c>
      <c r="B41" s="1730"/>
      <c r="C41" s="1737" t="s">
        <v>2147</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88" t="s">
        <v>2018</v>
      </c>
      <c r="C45" s="2488"/>
      <c r="D45" s="2488"/>
      <c r="E45" s="1423"/>
    </row>
    <row r="46" spans="1:5" s="1372" customFormat="1" ht="33.75" customHeight="1" x14ac:dyDescent="0.2">
      <c r="A46" s="1422">
        <v>6</v>
      </c>
      <c r="B46" s="2485" t="s">
        <v>2074</v>
      </c>
      <c r="C46" s="2485"/>
      <c r="D46" s="2485"/>
    </row>
    <row r="47" spans="1:5" ht="45.75" customHeight="1" x14ac:dyDescent="0.2">
      <c r="A47" s="1422">
        <v>7</v>
      </c>
      <c r="B47" s="2485" t="s">
        <v>2075</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M36" sqref="M3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Casey-Westfield CUSD 4C</v>
      </c>
      <c r="C1" s="2506"/>
      <c r="D1" s="2506"/>
      <c r="E1" s="2506"/>
      <c r="F1" s="2506"/>
      <c r="G1" s="2506"/>
      <c r="H1" s="2506"/>
      <c r="I1" s="2506"/>
      <c r="J1" s="1473"/>
    </row>
    <row r="2" spans="2:10" s="1367" customFormat="1" ht="12.75" customHeight="1" x14ac:dyDescent="0.2">
      <c r="B2" s="2507" t="str">
        <f>'Single Audit Cover'!E7</f>
        <v>11012004C26</v>
      </c>
      <c r="C2" s="2508"/>
      <c r="D2" s="2508"/>
      <c r="E2" s="2508"/>
      <c r="F2" s="2508"/>
      <c r="G2" s="2508"/>
      <c r="H2" s="2508"/>
      <c r="I2" s="2508"/>
      <c r="J2" s="1473"/>
    </row>
    <row r="3" spans="2:10" s="1367" customFormat="1" ht="12.75" customHeight="1" x14ac:dyDescent="0.2">
      <c r="B3" s="2509" t="s">
        <v>1566</v>
      </c>
      <c r="C3" s="2496"/>
      <c r="D3" s="2496"/>
      <c r="E3" s="2496"/>
      <c r="F3" s="2496"/>
      <c r="G3" s="2496"/>
      <c r="H3" s="2496"/>
      <c r="I3" s="2496"/>
      <c r="J3" s="1472"/>
    </row>
    <row r="4" spans="2:10" s="1367" customFormat="1" ht="12.75" customHeight="1" x14ac:dyDescent="0.2">
      <c r="B4" s="2509" t="str">
        <f>'[1]Single Audit Cover'!A4</f>
        <v>Year Ending June 30, 2016</v>
      </c>
      <c r="C4" s="2496"/>
      <c r="D4" s="2496"/>
      <c r="E4" s="2496"/>
      <c r="F4" s="2496"/>
      <c r="G4" s="2496"/>
      <c r="H4" s="2496"/>
      <c r="I4" s="2496"/>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9" t="s">
        <v>1565</v>
      </c>
      <c r="C7" s="2496"/>
      <c r="D7" s="2496"/>
      <c r="E7" s="2496"/>
      <c r="F7" s="2496"/>
      <c r="G7" s="2496"/>
      <c r="H7" s="2496"/>
      <c r="I7" s="2496"/>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4" t="s">
        <v>1384</v>
      </c>
      <c r="D11" s="2504"/>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t="s">
        <v>2086</v>
      </c>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2086</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1052</v>
      </c>
      <c r="G20" s="1443" t="s">
        <v>2086</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2086</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2086</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3" t="s">
        <v>2148</v>
      </c>
      <c r="E29" s="2503"/>
      <c r="F29" s="2503"/>
      <c r="G29" s="2503"/>
      <c r="H29" s="2503"/>
      <c r="I29" s="2503"/>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2077</v>
      </c>
      <c r="C33" s="1387"/>
      <c r="E33" s="1443"/>
      <c r="F33" s="1372" t="s">
        <v>1052</v>
      </c>
      <c r="G33" s="1443" t="s">
        <v>2086</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v>10.555</v>
      </c>
      <c r="C37" s="2499" t="s">
        <v>2149</v>
      </c>
      <c r="D37" s="2500"/>
      <c r="E37" s="2500"/>
      <c r="F37" s="2500"/>
      <c r="G37" s="2500"/>
      <c r="H37" s="2500"/>
      <c r="I37" s="2501"/>
    </row>
    <row r="38" spans="1:9" ht="20.45" customHeight="1" x14ac:dyDescent="0.2">
      <c r="B38" s="1444">
        <v>10.555</v>
      </c>
      <c r="C38" s="2499" t="s">
        <v>2150</v>
      </c>
      <c r="D38" s="2500"/>
      <c r="E38" s="2500"/>
      <c r="F38" s="2500"/>
      <c r="G38" s="2500"/>
      <c r="H38" s="2500"/>
      <c r="I38" s="2501"/>
    </row>
    <row r="39" spans="1:9" ht="20.65" customHeight="1" x14ac:dyDescent="0.2">
      <c r="B39" s="1444">
        <v>10.553000000000001</v>
      </c>
      <c r="C39" s="2499" t="s">
        <v>1248</v>
      </c>
      <c r="D39" s="2500"/>
      <c r="E39" s="2500"/>
      <c r="F39" s="2500"/>
      <c r="G39" s="2500"/>
      <c r="H39" s="2500"/>
      <c r="I39" s="2501"/>
    </row>
    <row r="40" spans="1:9" ht="20.65" customHeight="1" x14ac:dyDescent="0.2">
      <c r="B40" s="1444">
        <v>10.555</v>
      </c>
      <c r="C40" s="2499" t="s">
        <v>1247</v>
      </c>
      <c r="D40" s="2500"/>
      <c r="E40" s="2500"/>
      <c r="F40" s="2500"/>
      <c r="G40" s="2500"/>
      <c r="H40" s="2500"/>
      <c r="I40" s="2501"/>
    </row>
    <row r="41" spans="1:9" ht="20.65" customHeight="1" x14ac:dyDescent="0.2">
      <c r="B41" s="1444"/>
      <c r="C41" s="2499"/>
      <c r="D41" s="2500"/>
      <c r="E41" s="2500"/>
      <c r="F41" s="2500"/>
      <c r="G41" s="2500"/>
      <c r="H41" s="2500"/>
      <c r="I41" s="2501"/>
    </row>
    <row r="42" spans="1:9" ht="20.65" customHeight="1" x14ac:dyDescent="0.2">
      <c r="B42" s="1444"/>
      <c r="C42" s="2499"/>
      <c r="D42" s="2500"/>
      <c r="E42" s="2500"/>
      <c r="F42" s="2500"/>
      <c r="G42" s="2500"/>
      <c r="H42" s="2500"/>
      <c r="I42" s="2501"/>
    </row>
    <row r="43" spans="1:9" ht="6.2" customHeight="1" x14ac:dyDescent="0.2"/>
    <row r="44" spans="1:9" x14ac:dyDescent="0.2">
      <c r="B44" s="1375" t="s">
        <v>1551</v>
      </c>
      <c r="C44" s="1387"/>
      <c r="D44" s="1387"/>
      <c r="E44" s="2502">
        <v>750000</v>
      </c>
      <c r="F44" s="2502"/>
      <c r="G44" s="2502"/>
      <c r="H44" s="1426"/>
    </row>
    <row r="46" spans="1:9" ht="13.5" customHeight="1" x14ac:dyDescent="0.2">
      <c r="B46" s="1375" t="s">
        <v>1550</v>
      </c>
      <c r="C46" s="1387"/>
      <c r="E46" s="1443"/>
      <c r="F46" s="1372" t="s">
        <v>1052</v>
      </c>
      <c r="G46" s="1443" t="s">
        <v>2086</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Casey-Westfield CUSD 4C</v>
      </c>
      <c r="C1" s="2505"/>
      <c r="D1" s="2505"/>
      <c r="E1" s="2505"/>
      <c r="F1" s="2505"/>
      <c r="G1" s="2505"/>
      <c r="H1" s="2505"/>
      <c r="I1" s="2505"/>
      <c r="J1" s="2505"/>
      <c r="K1" s="2505"/>
      <c r="L1" s="1521"/>
      <c r="M1" s="1521"/>
    </row>
    <row r="2" spans="1:13" ht="12" customHeight="1" x14ac:dyDescent="0.2">
      <c r="B2" s="2507" t="str">
        <f>'Single Audit Cover'!E7</f>
        <v>11012004C26</v>
      </c>
      <c r="C2" s="2507"/>
      <c r="D2" s="2507"/>
      <c r="E2" s="2507"/>
      <c r="F2" s="2507"/>
      <c r="G2" s="2507"/>
      <c r="H2" s="2507"/>
      <c r="I2" s="2507"/>
      <c r="J2" s="2507"/>
      <c r="K2" s="2507"/>
      <c r="L2" s="1520"/>
      <c r="M2" s="1519"/>
    </row>
    <row r="3" spans="1:13" ht="10.35" customHeight="1" x14ac:dyDescent="0.2">
      <c r="B3" s="2495" t="s">
        <v>1566</v>
      </c>
      <c r="C3" s="2495"/>
      <c r="D3" s="2495"/>
      <c r="E3" s="2495"/>
      <c r="F3" s="2495"/>
      <c r="G3" s="2495"/>
      <c r="H3" s="2495"/>
      <c r="I3" s="2495"/>
      <c r="J3" s="2495"/>
      <c r="K3" s="2495"/>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1586</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1</v>
      </c>
      <c r="E10" s="1426"/>
      <c r="F10" s="1431" t="s">
        <v>1584</v>
      </c>
      <c r="G10" s="1513"/>
      <c r="H10" s="1514" t="s">
        <v>1583</v>
      </c>
      <c r="I10" s="1513" t="s">
        <v>2086</v>
      </c>
      <c r="J10" s="1512" t="s">
        <v>1582</v>
      </c>
      <c r="K10" s="1426"/>
      <c r="L10" s="1475"/>
    </row>
    <row r="11" spans="1:13" ht="13.5" customHeight="1" x14ac:dyDescent="0.2">
      <c r="B11" s="1426"/>
      <c r="C11" s="1426"/>
      <c r="D11" s="1426"/>
      <c r="E11" s="1426"/>
      <c r="F11" s="1426"/>
      <c r="G11" s="1457"/>
      <c r="H11" s="1426"/>
      <c r="I11" s="1511" t="s">
        <v>1581</v>
      </c>
      <c r="J11" s="1426"/>
      <c r="K11" s="1510">
        <v>2010</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1" t="s">
        <v>2161</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1" t="s">
        <v>2162</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4" t="s">
        <v>2163</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1" t="s">
        <v>2164</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1" t="s">
        <v>2165</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5" t="s">
        <v>2166</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0" t="s">
        <v>2167</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Casey-Westfield CUSD 4C</v>
      </c>
      <c r="C1" s="2519"/>
      <c r="D1" s="2519"/>
      <c r="E1" s="2519"/>
      <c r="F1" s="2519"/>
      <c r="G1" s="2519"/>
      <c r="H1" s="2519"/>
      <c r="I1" s="2519"/>
      <c r="J1" s="2519"/>
      <c r="K1" s="2519"/>
      <c r="L1" s="1542"/>
    </row>
    <row r="2" spans="1:12" ht="12.75" customHeight="1" x14ac:dyDescent="0.2">
      <c r="B2" s="2520" t="str">
        <f>'Single Audit Cover'!E7</f>
        <v>11012004C26</v>
      </c>
      <c r="C2" s="2520"/>
      <c r="D2" s="2520"/>
      <c r="E2" s="2520"/>
      <c r="F2" s="2520"/>
      <c r="G2" s="2520"/>
      <c r="H2" s="2520"/>
      <c r="I2" s="2520"/>
      <c r="J2" s="2520"/>
      <c r="K2" s="2520"/>
      <c r="L2" s="1541"/>
    </row>
    <row r="3" spans="1:12" ht="12.75" customHeight="1" x14ac:dyDescent="0.2">
      <c r="B3" s="2495" t="s">
        <v>1566</v>
      </c>
      <c r="C3" s="2495"/>
      <c r="D3" s="2495"/>
      <c r="E3" s="2495"/>
      <c r="F3" s="2495"/>
      <c r="G3" s="2495"/>
      <c r="H3" s="2495"/>
      <c r="I3" s="2495"/>
      <c r="J3" s="2495"/>
      <c r="K3" s="2495"/>
      <c r="L3" s="1518"/>
    </row>
    <row r="4" spans="1:12" ht="12.75" customHeight="1" x14ac:dyDescent="0.2">
      <c r="B4" s="2495" t="str">
        <f>'[1]Single Audit Cover'!A4</f>
        <v>Year Ending June 30, 2016</v>
      </c>
      <c r="C4" s="2495"/>
      <c r="D4" s="2495"/>
      <c r="E4" s="2495"/>
      <c r="F4" s="2495"/>
      <c r="G4" s="2495"/>
      <c r="H4" s="2495"/>
      <c r="I4" s="2495"/>
      <c r="J4" s="2495"/>
      <c r="K4" s="2495"/>
      <c r="L4" s="1518"/>
    </row>
    <row r="5" spans="1:12" ht="5.25" customHeight="1" x14ac:dyDescent="0.2">
      <c r="B5" s="1353" t="s">
        <v>1389</v>
      </c>
      <c r="C5" s="1353"/>
      <c r="L5" s="1426"/>
    </row>
    <row r="6" spans="1:12" ht="30.75" customHeight="1" x14ac:dyDescent="0.2">
      <c r="A6" s="1426"/>
      <c r="B6" s="2521" t="s">
        <v>1607</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1953</v>
      </c>
      <c r="D8" s="1744"/>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3"/>
      <c r="G12" s="2503"/>
      <c r="H12" s="2503"/>
      <c r="I12" s="2503"/>
      <c r="J12" s="2503"/>
      <c r="K12" s="250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6"/>
      <c r="E14" s="2516"/>
      <c r="F14" s="2516"/>
      <c r="H14" s="1430" t="s">
        <v>1601</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7"/>
      <c r="E16" s="2517"/>
      <c r="F16" s="2517"/>
      <c r="G16" s="2517"/>
      <c r="H16" s="2517"/>
      <c r="I16" s="2517"/>
      <c r="J16" s="2517"/>
      <c r="K16" s="2517"/>
      <c r="L16" s="1426"/>
    </row>
    <row r="17" spans="2:12" ht="13.5" customHeight="1" x14ac:dyDescent="0.2">
      <c r="B17" s="1431" t="s">
        <v>1599</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2079</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0" sqref="C1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Casey-Westfield CUSD 4C</v>
      </c>
      <c r="C1" s="2505"/>
      <c r="D1" s="2505"/>
      <c r="E1" s="1554"/>
    </row>
    <row r="2" spans="2:5" s="1387" customFormat="1" ht="12.75" customHeight="1" x14ac:dyDescent="0.2">
      <c r="B2" s="2507" t="str">
        <f>'Single Audit Cover'!E7</f>
        <v>11012004C26</v>
      </c>
      <c r="C2" s="2507"/>
      <c r="D2" s="2507"/>
      <c r="E2" s="1553"/>
    </row>
    <row r="3" spans="2:5" s="1346" customFormat="1" ht="12.75" customHeight="1" x14ac:dyDescent="0.2">
      <c r="B3" s="2495" t="s">
        <v>1617</v>
      </c>
      <c r="C3" s="2495"/>
      <c r="D3" s="2495"/>
      <c r="E3" s="1978"/>
    </row>
    <row r="4" spans="2:5" s="1387" customFormat="1" ht="12.75" customHeight="1" x14ac:dyDescent="0.2">
      <c r="B4" s="2522" t="str">
        <f>'[1]Single Audit Cover'!A4</f>
        <v>Year Ending June 30, 2016</v>
      </c>
      <c r="C4" s="2522"/>
      <c r="D4" s="2522"/>
      <c r="E4" s="1552"/>
    </row>
    <row r="5" spans="2:5" s="1387" customFormat="1" ht="40.15" customHeight="1" x14ac:dyDescent="0.2">
      <c r="B5" s="1746" t="s">
        <v>2021</v>
      </c>
      <c r="C5" s="1533"/>
      <c r="D5" s="1533"/>
      <c r="E5" s="1533"/>
    </row>
    <row r="6" spans="2:5" s="1387" customFormat="1" ht="13.5" customHeight="1" x14ac:dyDescent="0.2">
      <c r="B6" s="1551" t="s">
        <v>1616</v>
      </c>
      <c r="C6" s="1551" t="s">
        <v>1615</v>
      </c>
      <c r="D6" s="1551" t="s">
        <v>1614</v>
      </c>
    </row>
    <row r="7" spans="2:5" ht="13.5" customHeight="1" x14ac:dyDescent="0.2">
      <c r="B7" s="1747" t="s">
        <v>2168</v>
      </c>
      <c r="C7" s="1550" t="s">
        <v>2170</v>
      </c>
      <c r="D7" s="1550" t="s">
        <v>2169</v>
      </c>
      <c r="E7" s="1550"/>
    </row>
    <row r="8" spans="2:5" ht="13.5" customHeight="1" x14ac:dyDescent="0.2">
      <c r="B8" s="1747"/>
      <c r="C8" s="1550" t="s">
        <v>2171</v>
      </c>
      <c r="D8" s="1550"/>
      <c r="E8" s="1550"/>
    </row>
    <row r="9" spans="2:5" ht="13.5" customHeight="1" x14ac:dyDescent="0.2">
      <c r="B9" s="1748"/>
      <c r="C9" s="1432" t="s">
        <v>2196</v>
      </c>
      <c r="D9" s="1432"/>
      <c r="E9" s="1432"/>
    </row>
    <row r="10" spans="2:5" ht="13.5" customHeight="1" x14ac:dyDescent="0.2">
      <c r="B10" s="1747"/>
      <c r="C10" s="1432" t="s">
        <v>2195</v>
      </c>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2080</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I17" sqref="I1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Casey-Westfield CUSD 4C</v>
      </c>
      <c r="C1" s="2505"/>
      <c r="D1" s="2505"/>
      <c r="E1" s="2505"/>
      <c r="F1" s="1542"/>
      <c r="G1" s="1542"/>
      <c r="H1" s="1542"/>
      <c r="I1" s="1542"/>
      <c r="J1" s="1542"/>
      <c r="K1" s="1542"/>
      <c r="L1" s="1542"/>
    </row>
    <row r="2" spans="2:12" ht="13.5" customHeight="1" x14ac:dyDescent="0.2">
      <c r="B2" s="2507" t="str">
        <f>'Single Audit Cover'!E7</f>
        <v>11012004C26</v>
      </c>
      <c r="C2" s="2507"/>
      <c r="D2" s="2507"/>
      <c r="E2" s="2507"/>
      <c r="F2" s="1541"/>
      <c r="G2" s="1541"/>
      <c r="H2" s="1541"/>
      <c r="I2" s="1541"/>
      <c r="J2" s="1541"/>
      <c r="K2" s="1541"/>
      <c r="L2" s="1541"/>
    </row>
    <row r="3" spans="2:12" ht="13.5" customHeight="1" x14ac:dyDescent="0.2">
      <c r="B3" s="2495" t="s">
        <v>1625</v>
      </c>
      <c r="C3" s="2495"/>
      <c r="D3" s="2495"/>
      <c r="E3" s="2495"/>
      <c r="F3" s="1978"/>
      <c r="G3" s="1978"/>
      <c r="H3" s="1978"/>
      <c r="I3" s="1978"/>
      <c r="J3" s="1978"/>
      <c r="K3" s="1978"/>
      <c r="L3" s="1978"/>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5" t="s">
        <v>2172</v>
      </c>
      <c r="C11" s="2515"/>
      <c r="D11" s="2511"/>
      <c r="E11" s="2511"/>
    </row>
    <row r="12" spans="2:12" ht="13.5" customHeight="1" x14ac:dyDescent="0.2">
      <c r="B12" s="1426"/>
      <c r="C12" s="1426"/>
      <c r="D12" s="1426"/>
    </row>
    <row r="13" spans="2:12" ht="13.5" customHeight="1" x14ac:dyDescent="0.2">
      <c r="B13" s="1320" t="s">
        <v>1621</v>
      </c>
      <c r="C13" s="1320"/>
      <c r="D13" s="1426"/>
    </row>
    <row r="14" spans="2:12" ht="76.5" customHeight="1" x14ac:dyDescent="0.2">
      <c r="B14" s="2515" t="s">
        <v>2173</v>
      </c>
      <c r="C14" s="2515"/>
      <c r="D14" s="2511"/>
      <c r="E14" s="2511"/>
    </row>
    <row r="15" spans="2:12" ht="13.5" customHeight="1" x14ac:dyDescent="0.2">
      <c r="B15" s="1426"/>
      <c r="C15" s="1426"/>
      <c r="D15" s="1426"/>
    </row>
    <row r="16" spans="2:12" ht="13.5" customHeight="1" x14ac:dyDescent="0.2">
      <c r="B16" s="1320" t="s">
        <v>1620</v>
      </c>
      <c r="C16" s="1320"/>
      <c r="D16" s="1426"/>
      <c r="E16" s="2044" t="s">
        <v>2134</v>
      </c>
    </row>
    <row r="17" spans="2:5" ht="13.5" customHeight="1" x14ac:dyDescent="0.2">
      <c r="B17" s="1426"/>
      <c r="C17" s="1426"/>
      <c r="D17" s="1426"/>
    </row>
    <row r="18" spans="2:5" ht="13.5" customHeight="1" x14ac:dyDescent="0.2">
      <c r="B18" s="1320" t="s">
        <v>1619</v>
      </c>
      <c r="C18" s="1320"/>
      <c r="D18" s="1426"/>
      <c r="E18" s="1550" t="s">
        <v>2099</v>
      </c>
    </row>
    <row r="19" spans="2:5" ht="13.5" customHeight="1" x14ac:dyDescent="0.2">
      <c r="B19" s="1426"/>
      <c r="C19" s="1426"/>
      <c r="D19" s="1426"/>
    </row>
    <row r="20" spans="2:5" ht="13.5" customHeight="1" x14ac:dyDescent="0.2">
      <c r="B20" s="1320" t="s">
        <v>1618</v>
      </c>
      <c r="C20" s="1320"/>
      <c r="D20" s="1426"/>
      <c r="E20" s="1550" t="s">
        <v>2174</v>
      </c>
    </row>
    <row r="21" spans="2:5" ht="13.5" customHeight="1" x14ac:dyDescent="0.2">
      <c r="B21" s="1426"/>
      <c r="C21" s="1426"/>
      <c r="D21" s="1426"/>
      <c r="E21" s="1432" t="s">
        <v>2175</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11012004C26</v>
      </c>
    </row>
    <row r="3" spans="1:2" x14ac:dyDescent="0.2">
      <c r="A3" t="s">
        <v>1131</v>
      </c>
      <c r="B3" s="1232" t="str">
        <f>COVER!A15</f>
        <v>Clark</v>
      </c>
    </row>
    <row r="4" spans="1:2" x14ac:dyDescent="0.2">
      <c r="A4" t="s">
        <v>1187</v>
      </c>
      <c r="B4" s="1232" t="str">
        <f>COVER!A17</f>
        <v>Casey-Westfield CUSD 4C</v>
      </c>
    </row>
    <row r="5" spans="1:2" x14ac:dyDescent="0.2">
      <c r="A5" t="s">
        <v>818</v>
      </c>
      <c r="B5" s="1232" t="str">
        <f>COVER!A38</f>
        <v>Dee Scott</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565</v>
      </c>
      <c r="B14" s="1232" t="str">
        <f>IF(COVER!J31="x","Yes",IF(COVER!L31="x","No",0))</f>
        <v>Yes</v>
      </c>
    </row>
    <row r="15" spans="1:2" x14ac:dyDescent="0.2">
      <c r="A15" t="s">
        <v>675</v>
      </c>
      <c r="B15" s="1232" t="str">
        <f>COVER!T23</f>
        <v>066-003998</v>
      </c>
    </row>
    <row r="16" spans="1:2" x14ac:dyDescent="0.2">
      <c r="A16" t="s">
        <v>500</v>
      </c>
      <c r="B16" s="1232" t="str">
        <f>COVER!T13</f>
        <v>Kemper CPA Group LLP</v>
      </c>
    </row>
    <row r="17" spans="1:2" x14ac:dyDescent="0.2">
      <c r="A17" t="s">
        <v>1051</v>
      </c>
      <c r="B17" s="1232" t="str">
        <f>COVER!T15</f>
        <v>Brian S. Bradbury</v>
      </c>
    </row>
    <row r="18" spans="1:2" x14ac:dyDescent="0.2">
      <c r="A18" t="s">
        <v>1369</v>
      </c>
      <c r="B18" s="1232" t="str">
        <f>COVER!T17</f>
        <v>P.O. Box 694</v>
      </c>
    </row>
    <row r="19" spans="1:2" x14ac:dyDescent="0.2">
      <c r="A19" t="s">
        <v>1053</v>
      </c>
      <c r="B19" s="1232" t="str">
        <f>COVER!T25</f>
        <v>bbradbury@kcpag.com</v>
      </c>
    </row>
    <row r="20" spans="1:2" x14ac:dyDescent="0.2">
      <c r="A20" t="s">
        <v>1054</v>
      </c>
      <c r="B20" s="1232" t="str">
        <f>COVER!T19</f>
        <v>Robinson</v>
      </c>
    </row>
    <row r="21" spans="1:2" x14ac:dyDescent="0.2">
      <c r="A21" t="s">
        <v>568</v>
      </c>
      <c r="B21" s="1232" t="str">
        <f>COVER!X19</f>
        <v>IL</v>
      </c>
    </row>
    <row r="22" spans="1:2" x14ac:dyDescent="0.2">
      <c r="A22" t="s">
        <v>1055</v>
      </c>
      <c r="B22" s="1232">
        <f>COVER!Z19</f>
        <v>62454</v>
      </c>
    </row>
    <row r="23" spans="1:2" x14ac:dyDescent="0.2">
      <c r="A23" t="s">
        <v>1371</v>
      </c>
      <c r="B23" s="1232" t="str">
        <f>COVER!T21</f>
        <v>618-546-1502</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1907</v>
      </c>
      <c r="B49" s="1232" t="str">
        <f>IF('Aud Quest 2'!B51="x","Yes",IF('Aud Quest 2'!B51&lt;&gt;"x","0"))</f>
        <v>0</v>
      </c>
    </row>
    <row r="50" spans="1:4" x14ac:dyDescent="0.2">
      <c r="A50" s="13" t="s">
        <v>1906</v>
      </c>
      <c r="B50" s="1795">
        <f>'Aud Quest 2'!H51</f>
        <v>0</v>
      </c>
    </row>
    <row r="51" spans="1:4" x14ac:dyDescent="0.2">
      <c r="A51" s="13" t="s">
        <v>1908</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452945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892963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10619</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10619</v>
      </c>
      <c r="C91" s="14" t="s">
        <v>671</v>
      </c>
      <c r="D91" s="14" t="str">
        <f t="shared" si="0"/>
        <v>Error?</v>
      </c>
    </row>
    <row r="92" spans="1:4" x14ac:dyDescent="0.2">
      <c r="A92" s="55">
        <v>31</v>
      </c>
      <c r="B92" s="1232">
        <f>'Assets-Liab 5-6'!C39</f>
        <v>880844</v>
      </c>
      <c r="D92" s="14" t="str">
        <f t="shared" si="0"/>
        <v>Error?</v>
      </c>
    </row>
    <row r="93" spans="1:4" x14ac:dyDescent="0.2">
      <c r="A93" s="55">
        <v>32</v>
      </c>
      <c r="B93" s="1232">
        <f>'Assets-Liab 5-6'!C41</f>
        <v>892963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185117</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1506</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1506</v>
      </c>
      <c r="C122" s="14" t="s">
        <v>671</v>
      </c>
      <c r="D122" s="14" t="str">
        <f t="shared" si="0"/>
        <v>Error?</v>
      </c>
    </row>
    <row r="123" spans="1:4" x14ac:dyDescent="0.2">
      <c r="A123" s="55">
        <v>62</v>
      </c>
      <c r="B123" s="1232">
        <f>'Assets-Liab 5-6'!D39</f>
        <v>183611</v>
      </c>
      <c r="D123" s="14" t="str">
        <f t="shared" si="0"/>
        <v>Error?</v>
      </c>
    </row>
    <row r="124" spans="1:4" x14ac:dyDescent="0.2">
      <c r="A124" s="55">
        <v>63</v>
      </c>
      <c r="B124" s="1232">
        <f>'Assets-Liab 5-6'!D41</f>
        <v>185117</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85378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85378</v>
      </c>
      <c r="D140" s="14" t="str">
        <f t="shared" si="1"/>
        <v>Error?</v>
      </c>
    </row>
    <row r="141" spans="1:4" x14ac:dyDescent="0.2">
      <c r="A141" s="55">
        <v>80</v>
      </c>
      <c r="B141" s="1232">
        <f>'Assets-Liab 5-6'!E41</f>
        <v>85378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112240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610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610</v>
      </c>
      <c r="C169" s="14" t="s">
        <v>671</v>
      </c>
      <c r="D169" s="14" t="str">
        <f t="shared" si="1"/>
        <v>Error?</v>
      </c>
    </row>
    <row r="170" spans="1:4" x14ac:dyDescent="0.2">
      <c r="A170" s="55">
        <v>109</v>
      </c>
      <c r="B170" s="1232">
        <f>'Assets-Liab 5-6'!F39</f>
        <v>111630</v>
      </c>
      <c r="D170" s="14" t="str">
        <f t="shared" si="1"/>
        <v>Error?</v>
      </c>
    </row>
    <row r="171" spans="1:4" x14ac:dyDescent="0.2">
      <c r="A171" s="55">
        <v>110</v>
      </c>
      <c r="B171" s="1232">
        <f>'Assets-Liab 5-6'!F41</f>
        <v>112240</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115213</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90369</v>
      </c>
      <c r="D189" s="14" t="str">
        <f t="shared" si="1"/>
        <v>Error?</v>
      </c>
    </row>
    <row r="190" spans="1:4" x14ac:dyDescent="0.2">
      <c r="A190" s="55">
        <v>129</v>
      </c>
      <c r="B190" s="1232">
        <f>'Assets-Liab 5-6'!G41</f>
        <v>115213</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212469</v>
      </c>
      <c r="D273" s="14" t="str">
        <f t="shared" si="3"/>
        <v>Error?</v>
      </c>
    </row>
    <row r="274" spans="1:4" x14ac:dyDescent="0.2">
      <c r="A274" s="55">
        <v>213</v>
      </c>
      <c r="B274" s="1232">
        <f>'Assets-Liab 5-6'!M17</f>
        <v>19545116</v>
      </c>
      <c r="D274" s="14" t="str">
        <f t="shared" si="3"/>
        <v>Error?</v>
      </c>
    </row>
    <row r="275" spans="1:4" x14ac:dyDescent="0.2">
      <c r="A275" s="55">
        <v>214</v>
      </c>
      <c r="B275" s="1232">
        <f>'Assets-Liab 5-6'!M18</f>
        <v>965591</v>
      </c>
      <c r="D275" s="14" t="str">
        <f t="shared" si="3"/>
        <v>Error?</v>
      </c>
    </row>
    <row r="276" spans="1:4" x14ac:dyDescent="0.2">
      <c r="A276" s="55">
        <v>215</v>
      </c>
      <c r="B276" s="1232">
        <f>'Assets-Liab 5-6'!M19</f>
        <v>2264057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23005347</v>
      </c>
      <c r="C279" s="14" t="s">
        <v>671</v>
      </c>
      <c r="D279" s="14" t="str">
        <f t="shared" si="3"/>
        <v>Error?</v>
      </c>
    </row>
    <row r="280" spans="1:4" x14ac:dyDescent="0.2">
      <c r="A280" s="55">
        <v>219</v>
      </c>
      <c r="B280" s="1232">
        <f>'Assets-Liab 5-6'!M40</f>
        <v>23005347</v>
      </c>
      <c r="D280" s="14" t="str">
        <f t="shared" si="3"/>
        <v>Error?</v>
      </c>
    </row>
    <row r="281" spans="1:4" x14ac:dyDescent="0.2">
      <c r="A281" s="55">
        <v>220</v>
      </c>
      <c r="B281" s="1232">
        <f>'Assets-Liab 5-6'!M41</f>
        <v>23005347</v>
      </c>
      <c r="C281" s="14" t="s">
        <v>671</v>
      </c>
      <c r="D281" s="14" t="str">
        <f t="shared" si="3"/>
        <v>Error?</v>
      </c>
    </row>
    <row r="282" spans="1:4" x14ac:dyDescent="0.2">
      <c r="A282" s="55">
        <v>221</v>
      </c>
      <c r="B282" s="1232">
        <f>'Assets-Liab 5-6'!N21</f>
        <v>85378</v>
      </c>
      <c r="D282" s="14" t="str">
        <f t="shared" si="3"/>
        <v>Error?</v>
      </c>
    </row>
    <row r="283" spans="1:4" x14ac:dyDescent="0.2">
      <c r="A283" s="55">
        <v>222</v>
      </c>
      <c r="B283" s="1232">
        <f>'Assets-Liab 5-6'!N22</f>
        <v>6641271</v>
      </c>
      <c r="D283" s="14" t="str">
        <f t="shared" si="3"/>
        <v>Error?</v>
      </c>
    </row>
    <row r="284" spans="1:4" x14ac:dyDescent="0.2">
      <c r="A284" s="55">
        <v>223</v>
      </c>
      <c r="B284" s="1232">
        <f>'Assets-Liab 5-6'!N23</f>
        <v>6726649</v>
      </c>
      <c r="C284" s="14" t="s">
        <v>671</v>
      </c>
      <c r="D284" s="14" t="str">
        <f t="shared" si="3"/>
        <v>Error?</v>
      </c>
    </row>
    <row r="285" spans="1:4" x14ac:dyDescent="0.2">
      <c r="A285" s="55">
        <v>224</v>
      </c>
      <c r="B285" s="1232">
        <f>'Assets-Liab 5-6'!N36</f>
        <v>6726649</v>
      </c>
      <c r="D285" s="14" t="str">
        <f t="shared" si="3"/>
        <v>Error?</v>
      </c>
    </row>
    <row r="286" spans="1:4" x14ac:dyDescent="0.2">
      <c r="A286" s="83">
        <v>225</v>
      </c>
      <c r="D286" s="14" t="str">
        <f t="shared" si="3"/>
        <v>OK</v>
      </c>
    </row>
    <row r="287" spans="1:4" x14ac:dyDescent="0.2">
      <c r="A287" s="55">
        <v>226</v>
      </c>
      <c r="B287" s="1232">
        <f>'Assets-Liab 5-6'!N37</f>
        <v>6726649</v>
      </c>
      <c r="C287" s="14" t="s">
        <v>671</v>
      </c>
      <c r="D287" s="14" t="str">
        <f t="shared" si="3"/>
        <v>Error?</v>
      </c>
    </row>
    <row r="288" spans="1:4" x14ac:dyDescent="0.2">
      <c r="A288" s="55">
        <v>227</v>
      </c>
      <c r="B288" s="1232">
        <f>'Assets-Liab 5-6'!N41</f>
        <v>6726649</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498</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2113404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176416</v>
      </c>
      <c r="D717" s="14" t="str">
        <f t="shared" si="10"/>
        <v>Error?</v>
      </c>
    </row>
    <row r="718" spans="1:4" x14ac:dyDescent="0.2">
      <c r="A718" s="55">
        <v>657</v>
      </c>
      <c r="B718" s="1232">
        <f>'Expenditures 15-22'!C14</f>
        <v>103798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3303087</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137178</v>
      </c>
      <c r="D722" s="14" t="str">
        <f t="shared" si="10"/>
        <v>Error?</v>
      </c>
    </row>
    <row r="723" spans="1:4" x14ac:dyDescent="0.2">
      <c r="A723" s="55">
        <v>662</v>
      </c>
      <c r="B723" s="1232">
        <f>'Expenditures 15-22'!C38</f>
        <v>22839</v>
      </c>
      <c r="D723" s="14" t="str">
        <f t="shared" si="10"/>
        <v>Error?</v>
      </c>
    </row>
    <row r="724" spans="1:4" x14ac:dyDescent="0.2">
      <c r="A724" s="55">
        <v>663</v>
      </c>
      <c r="B724" s="1232">
        <f>'Expenditures 15-22'!C39</f>
        <v>90377</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2900</v>
      </c>
      <c r="D726" s="14" t="str">
        <f t="shared" si="10"/>
        <v>Error?</v>
      </c>
    </row>
    <row r="727" spans="1:4" x14ac:dyDescent="0.2">
      <c r="A727" s="55">
        <v>666</v>
      </c>
      <c r="B727" s="1232">
        <f>'Expenditures 15-22'!C42</f>
        <v>253294</v>
      </c>
      <c r="C727" s="14" t="s">
        <v>671</v>
      </c>
      <c r="D727" s="14" t="str">
        <f t="shared" si="10"/>
        <v>Error?</v>
      </c>
    </row>
    <row r="728" spans="1:4" x14ac:dyDescent="0.2">
      <c r="A728" s="55">
        <v>667</v>
      </c>
      <c r="B728" s="1232">
        <f>'Expenditures 15-22'!C44</f>
        <v>59926</v>
      </c>
      <c r="D728" s="14" t="str">
        <f t="shared" si="10"/>
        <v>Error?</v>
      </c>
    </row>
    <row r="729" spans="1:4" x14ac:dyDescent="0.2">
      <c r="A729" s="55">
        <v>668</v>
      </c>
      <c r="B729" s="1232">
        <f>'Expenditures 15-22'!C45</f>
        <v>107641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167567</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99204</v>
      </c>
      <c r="D733" s="14" t="str">
        <f t="shared" si="10"/>
        <v>Error?</v>
      </c>
    </row>
    <row r="734" spans="1:4" x14ac:dyDescent="0.2">
      <c r="A734" s="55">
        <v>673</v>
      </c>
      <c r="B734" s="1232">
        <f>'Expenditures 15-22'!C53</f>
        <v>99204</v>
      </c>
      <c r="C734" s="14" t="s">
        <v>671</v>
      </c>
      <c r="D734" s="14" t="str">
        <f t="shared" si="10"/>
        <v>Error?</v>
      </c>
    </row>
    <row r="735" spans="1:4" x14ac:dyDescent="0.2">
      <c r="A735" s="55">
        <v>674</v>
      </c>
      <c r="B735" s="1232">
        <f>'Expenditures 15-22'!C55</f>
        <v>325963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325963</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76062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124319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200381</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1046409</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4349496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321693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22300</v>
      </c>
      <c r="D775" s="14" t="str">
        <f t="shared" si="11"/>
        <v>Error?</v>
      </c>
    </row>
    <row r="776" spans="1:4" x14ac:dyDescent="0.2">
      <c r="A776" s="55">
        <v>715</v>
      </c>
      <c r="B776" s="1232">
        <f>'Expenditures 15-22'!D14</f>
        <v>7869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464992</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13667</v>
      </c>
      <c r="D780" s="14" t="str">
        <f t="shared" si="11"/>
        <v>Error?</v>
      </c>
    </row>
    <row r="781" spans="1:4" x14ac:dyDescent="0.2">
      <c r="A781" s="55">
        <v>720</v>
      </c>
      <c r="B781" s="1232">
        <f>'Expenditures 15-22'!D38</f>
        <v>7744</v>
      </c>
      <c r="D781" s="14" t="str">
        <f t="shared" si="11"/>
        <v>Error?</v>
      </c>
    </row>
    <row r="782" spans="1:4" x14ac:dyDescent="0.2">
      <c r="A782" s="55">
        <v>721</v>
      </c>
      <c r="B782" s="1232">
        <f>'Expenditures 15-22'!D39</f>
        <v>6431</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27842</v>
      </c>
      <c r="C785" s="14" t="s">
        <v>671</v>
      </c>
      <c r="D785" s="14" t="str">
        <f t="shared" si="11"/>
        <v>Error?</v>
      </c>
    </row>
    <row r="786" spans="1:4" x14ac:dyDescent="0.2">
      <c r="A786" s="55">
        <v>725</v>
      </c>
      <c r="B786" s="1232">
        <f>'Expenditures 15-22'!D44</f>
        <v>4225</v>
      </c>
      <c r="D786" s="14" t="str">
        <f t="shared" si="11"/>
        <v>Error?</v>
      </c>
    </row>
    <row r="787" spans="1:4" x14ac:dyDescent="0.2">
      <c r="A787" s="55">
        <v>726</v>
      </c>
      <c r="B787" s="1232">
        <f>'Expenditures 15-22'!D45</f>
        <v>4275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8500</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16243</v>
      </c>
      <c r="D791" s="14" t="str">
        <f t="shared" si="11"/>
        <v>Error?</v>
      </c>
    </row>
    <row r="792" spans="1:4" x14ac:dyDescent="0.2">
      <c r="A792" s="55">
        <v>731</v>
      </c>
      <c r="B792" s="1232">
        <f>'Expenditures 15-22'!D53</f>
        <v>16243</v>
      </c>
      <c r="C792" s="14" t="s">
        <v>671</v>
      </c>
      <c r="D792" s="14" t="str">
        <f t="shared" si="11"/>
        <v>Error?</v>
      </c>
    </row>
    <row r="793" spans="1:4" x14ac:dyDescent="0.2">
      <c r="A793" s="55">
        <v>732</v>
      </c>
      <c r="B793" s="1232">
        <f>'Expenditures 15-22'!D55</f>
        <v>48299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48299</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4248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12811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17059</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117943</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582935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98794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825</v>
      </c>
      <c r="D833" s="14" t="str">
        <f t="shared" si="12"/>
        <v>Error?</v>
      </c>
    </row>
    <row r="834" spans="1:4" x14ac:dyDescent="0.2">
      <c r="A834" s="55">
        <v>773</v>
      </c>
      <c r="B834" s="1232">
        <f>'Expenditures 15-22'!E14</f>
        <v>14683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117877</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196</v>
      </c>
      <c r="D839" s="14" t="str">
        <f t="shared" si="12"/>
        <v>Error?</v>
      </c>
    </row>
    <row r="840" spans="1:4" x14ac:dyDescent="0.2">
      <c r="A840" s="55">
        <v>779</v>
      </c>
      <c r="B840" s="1232">
        <f>'Expenditures 15-22'!E39</f>
        <v>1494</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4168</v>
      </c>
      <c r="D842" s="14" t="str">
        <f t="shared" si="12"/>
        <v>Error?</v>
      </c>
    </row>
    <row r="843" spans="1:4" x14ac:dyDescent="0.2">
      <c r="A843" s="55">
        <v>782</v>
      </c>
      <c r="B843" s="1232">
        <f>'Expenditures 15-22'!E42</f>
        <v>5858</v>
      </c>
      <c r="C843" s="14" t="s">
        <v>671</v>
      </c>
      <c r="D843" s="14" t="str">
        <f t="shared" si="12"/>
        <v>Error?</v>
      </c>
    </row>
    <row r="844" spans="1:4" x14ac:dyDescent="0.2">
      <c r="A844" s="55">
        <v>783</v>
      </c>
      <c r="B844" s="1232">
        <f>'Expenditures 15-22'!E44</f>
        <v>11228</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11228</v>
      </c>
      <c r="C847" s="14" t="s">
        <v>671</v>
      </c>
      <c r="D847" s="14" t="str">
        <f t="shared" si="12"/>
        <v>Error?</v>
      </c>
    </row>
    <row r="848" spans="1:4" x14ac:dyDescent="0.2">
      <c r="A848" s="55">
        <v>787</v>
      </c>
      <c r="B848" s="1232">
        <f>'Expenditures 15-22'!E49</f>
        <v>12285</v>
      </c>
      <c r="D848" s="14" t="str">
        <f t="shared" si="12"/>
        <v>Error?</v>
      </c>
    </row>
    <row r="849" spans="1:4" x14ac:dyDescent="0.2">
      <c r="A849" s="55">
        <v>788</v>
      </c>
      <c r="B849" s="1232">
        <f>'Expenditures 15-22'!E50</f>
        <v>903</v>
      </c>
      <c r="D849" s="14" t="str">
        <f t="shared" si="12"/>
        <v>Error?</v>
      </c>
    </row>
    <row r="850" spans="1:4" x14ac:dyDescent="0.2">
      <c r="A850" s="55">
        <v>789</v>
      </c>
      <c r="B850" s="1232">
        <f>'Expenditures 15-22'!E53</f>
        <v>13188</v>
      </c>
      <c r="C850" s="14" t="s">
        <v>671</v>
      </c>
      <c r="D850" s="14" t="str">
        <f t="shared" si="12"/>
        <v>Error?</v>
      </c>
    </row>
    <row r="851" spans="1:4" x14ac:dyDescent="0.2">
      <c r="A851" s="55">
        <v>790</v>
      </c>
      <c r="B851" s="1232">
        <f>'Expenditures 15-22'!E55</f>
        <v>1996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1996</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8535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8535</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40805</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158682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189578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782</v>
      </c>
      <c r="D891" s="14" t="str">
        <f t="shared" si="12"/>
        <v>Error?</v>
      </c>
    </row>
    <row r="892" spans="1:4" x14ac:dyDescent="0.2">
      <c r="A892" s="55">
        <v>831</v>
      </c>
      <c r="B892" s="1232">
        <f>'Expenditures 15-22'!F14</f>
        <v>3720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214744</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2649</v>
      </c>
      <c r="D897" s="14" t="str">
        <f t="shared" si="13"/>
        <v>Error?</v>
      </c>
    </row>
    <row r="898" spans="1:4" x14ac:dyDescent="0.2">
      <c r="A898" s="55">
        <v>837</v>
      </c>
      <c r="B898" s="1232">
        <f>'Expenditures 15-22'!F39</f>
        <v>6927</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9576</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2250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2250</v>
      </c>
      <c r="C905" s="14" t="s">
        <v>671</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0</v>
      </c>
      <c r="C908" s="14" t="s">
        <v>671</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5673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237395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243068</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250</v>
      </c>
      <c r="D928" s="14" t="str">
        <f t="shared" si="13"/>
        <v>Error?</v>
      </c>
    </row>
    <row r="929" spans="1:4" x14ac:dyDescent="0.2">
      <c r="A929" s="55">
        <v>868</v>
      </c>
      <c r="B929" s="1232">
        <f>'Expenditures 15-22'!F74</f>
        <v>255144</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469888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71652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1308</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72960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27306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27306</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27306</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100266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37086</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671</v>
      </c>
      <c r="D1024" s="14" t="str">
        <f t="shared" si="15"/>
        <v>Error?</v>
      </c>
    </row>
    <row r="1025" spans="1:4" x14ac:dyDescent="0.2">
      <c r="A1025" s="55">
        <v>964</v>
      </c>
      <c r="B1025" s="1232">
        <f>'Expenditures 15-22'!H55</f>
        <v>1019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1019</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7238</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7238</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8257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19899</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65242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2795121</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201631</v>
      </c>
      <c r="C1105" s="14" t="s">
        <v>671</v>
      </c>
      <c r="D1105" s="14" t="str">
        <f t="shared" si="16"/>
        <v>Error?</v>
      </c>
    </row>
    <row r="1106" spans="1:4" x14ac:dyDescent="0.2">
      <c r="A1106" s="55">
        <v>1045</v>
      </c>
      <c r="B1106" s="1232">
        <f>'Expenditures 15-22'!K14</f>
        <v>130070</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4210746</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150845</v>
      </c>
      <c r="C1110" s="14" t="s">
        <v>671</v>
      </c>
      <c r="D1110" s="14" t="str">
        <f t="shared" si="16"/>
        <v>Error?</v>
      </c>
    </row>
    <row r="1111" spans="1:4" x14ac:dyDescent="0.2">
      <c r="A1111" s="55">
        <v>1050</v>
      </c>
      <c r="B1111" s="1232">
        <f>'Expenditures 15-22'!K38</f>
        <v>33428</v>
      </c>
      <c r="C1111" s="14" t="s">
        <v>671</v>
      </c>
      <c r="D1111" s="14" t="str">
        <f t="shared" si="16"/>
        <v>Error?</v>
      </c>
    </row>
    <row r="1112" spans="1:4" x14ac:dyDescent="0.2">
      <c r="A1112" s="55">
        <v>1051</v>
      </c>
      <c r="B1112" s="1232">
        <f>'Expenditures 15-22'!K39</f>
        <v>105229</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7068</v>
      </c>
      <c r="C1114" s="14" t="s">
        <v>671</v>
      </c>
      <c r="D1114" s="14" t="str">
        <f t="shared" si="16"/>
        <v>Error?</v>
      </c>
    </row>
    <row r="1115" spans="1:4" x14ac:dyDescent="0.2">
      <c r="A1115" s="55">
        <v>1054</v>
      </c>
      <c r="B1115" s="1232">
        <f>'Expenditures 15-22'!K42</f>
        <v>296570</v>
      </c>
      <c r="C1115" s="14" t="s">
        <v>671</v>
      </c>
      <c r="D1115" s="14" t="str">
        <f t="shared" si="16"/>
        <v>Error?</v>
      </c>
    </row>
    <row r="1116" spans="1:4" x14ac:dyDescent="0.2">
      <c r="A1116" s="55">
        <v>1055</v>
      </c>
      <c r="B1116" s="1232">
        <f>'Expenditures 15-22'!K44</f>
        <v>75379</v>
      </c>
      <c r="C1116" s="14" t="s">
        <v>671</v>
      </c>
      <c r="D1116" s="14" t="str">
        <f t="shared" si="16"/>
        <v>Error?</v>
      </c>
    </row>
    <row r="1117" spans="1:4" x14ac:dyDescent="0.2">
      <c r="A1117" s="55">
        <v>1056</v>
      </c>
      <c r="B1117" s="1232">
        <f>'Expenditures 15-22'!K45</f>
        <v>114166</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189545</v>
      </c>
      <c r="C1119" s="14" t="s">
        <v>671</v>
      </c>
      <c r="D1119" s="14" t="str">
        <f t="shared" si="16"/>
        <v>Error?</v>
      </c>
    </row>
    <row r="1120" spans="1:4" x14ac:dyDescent="0.2">
      <c r="A1120" s="55">
        <v>1059</v>
      </c>
      <c r="B1120" s="1232">
        <f>'Expenditures 15-22'!K49</f>
        <v>12285</v>
      </c>
      <c r="C1120" s="14" t="s">
        <v>671</v>
      </c>
      <c r="D1120" s="14" t="str">
        <f t="shared" si="16"/>
        <v>Error?</v>
      </c>
    </row>
    <row r="1121" spans="1:4" x14ac:dyDescent="0.2">
      <c r="A1121" s="55">
        <v>1060</v>
      </c>
      <c r="B1121" s="1232">
        <f>'Expenditures 15-22'!K50</f>
        <v>116350</v>
      </c>
      <c r="C1121" s="14" t="s">
        <v>671</v>
      </c>
      <c r="D1121" s="14" t="str">
        <f t="shared" si="16"/>
        <v>Error?</v>
      </c>
    </row>
    <row r="1122" spans="1:4" x14ac:dyDescent="0.2">
      <c r="A1122" s="55">
        <v>1061</v>
      </c>
      <c r="B1122" s="1232">
        <f>'Expenditures 15-22'!K53</f>
        <v>128635</v>
      </c>
      <c r="C1122" s="14" t="s">
        <v>671</v>
      </c>
      <c r="D1122" s="14" t="str">
        <f t="shared" si="16"/>
        <v>Error?</v>
      </c>
    </row>
    <row r="1123" spans="1:4" x14ac:dyDescent="0.2">
      <c r="A1123" s="55">
        <v>1062</v>
      </c>
      <c r="B1123" s="1232">
        <f>'Expenditures 15-22'!K55</f>
        <v>377277</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377277</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101756</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401831</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503587</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250</v>
      </c>
      <c r="C1142" s="14" t="s">
        <v>671</v>
      </c>
      <c r="D1142" s="14" t="str">
        <f t="shared" si="16"/>
        <v>Error?</v>
      </c>
    </row>
    <row r="1143" spans="1:4" x14ac:dyDescent="0.2">
      <c r="A1143" s="55">
        <v>1082</v>
      </c>
      <c r="B1143" s="1232">
        <f>'Expenditures 15-22'!K74</f>
        <v>1495864</v>
      </c>
      <c r="C1143" s="14" t="s">
        <v>671</v>
      </c>
      <c r="D1143" s="14" t="str">
        <f t="shared" si="16"/>
        <v>Error?</v>
      </c>
    </row>
    <row r="1144" spans="1:4" x14ac:dyDescent="0.2">
      <c r="A1144" s="55">
        <v>1083</v>
      </c>
      <c r="B1144" s="1232">
        <f>'Expenditures 15-22'!K75</f>
        <v>0</v>
      </c>
      <c r="C1144" s="14" t="s">
        <v>671</v>
      </c>
      <c r="D1144" s="14" t="str">
        <f t="shared" si="16"/>
        <v>Error?</v>
      </c>
    </row>
    <row r="1145" spans="1:4" x14ac:dyDescent="0.2">
      <c r="A1145" s="55">
        <v>1084</v>
      </c>
      <c r="B1145" s="1232">
        <f>'Expenditures 15-22'!K102</f>
        <v>19899</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5726509</v>
      </c>
      <c r="C1152" s="14" t="s">
        <v>671</v>
      </c>
      <c r="D1152" s="14" t="str">
        <f t="shared" si="17"/>
        <v>Error?</v>
      </c>
    </row>
    <row r="1153" spans="1:4" x14ac:dyDescent="0.2">
      <c r="A1153" s="55">
        <v>1092</v>
      </c>
      <c r="B1153" s="1232">
        <f>'Expenditures 15-22'!K115</f>
        <v>-1642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309374</v>
      </c>
      <c r="D1221" s="14" t="str">
        <f t="shared" si="18"/>
        <v>Error?</v>
      </c>
    </row>
    <row r="1222" spans="1:4" x14ac:dyDescent="0.2">
      <c r="A1222" s="83">
        <v>1161</v>
      </c>
      <c r="D1222" s="14" t="str">
        <f t="shared" si="18"/>
        <v>OK</v>
      </c>
    </row>
    <row r="1223" spans="1:4" x14ac:dyDescent="0.2">
      <c r="A1223" s="55">
        <v>1162</v>
      </c>
      <c r="B1223" s="1232">
        <f>'Expenditures 15-22'!C127</f>
        <v>309374</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309374</v>
      </c>
      <c r="C1225" s="14" t="s">
        <v>671</v>
      </c>
      <c r="D1225" s="14" t="str">
        <f t="shared" si="18"/>
        <v>Error?</v>
      </c>
    </row>
    <row r="1226" spans="1:4" x14ac:dyDescent="0.2">
      <c r="A1226" s="55">
        <v>1165</v>
      </c>
      <c r="B1226" s="1232">
        <f>'Expenditures 15-22'!C150</f>
        <v>309374</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35004</v>
      </c>
      <c r="D1229" s="14" t="str">
        <f t="shared" si="18"/>
        <v>Error?</v>
      </c>
    </row>
    <row r="1230" spans="1:4" x14ac:dyDescent="0.2">
      <c r="A1230" s="83">
        <v>1169</v>
      </c>
      <c r="D1230" s="14" t="str">
        <f t="shared" si="18"/>
        <v>OK</v>
      </c>
    </row>
    <row r="1231" spans="1:4" x14ac:dyDescent="0.2">
      <c r="A1231" s="55">
        <v>1170</v>
      </c>
      <c r="B1231" s="1232">
        <f>'Expenditures 15-22'!D127</f>
        <v>35004</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35004</v>
      </c>
      <c r="C1233" s="14" t="s">
        <v>671</v>
      </c>
      <c r="D1233" s="14" t="str">
        <f t="shared" si="18"/>
        <v>Error?</v>
      </c>
    </row>
    <row r="1234" spans="1:4" x14ac:dyDescent="0.2">
      <c r="A1234" s="55">
        <v>1173</v>
      </c>
      <c r="B1234" s="1232">
        <f>'Expenditures 15-22'!D150</f>
        <v>35004</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173906</v>
      </c>
      <c r="D1237" s="14" t="str">
        <f t="shared" si="18"/>
        <v>Error?</v>
      </c>
    </row>
    <row r="1238" spans="1:4" x14ac:dyDescent="0.2">
      <c r="A1238" s="83">
        <v>1177</v>
      </c>
      <c r="D1238" s="14" t="str">
        <f t="shared" si="18"/>
        <v>OK</v>
      </c>
    </row>
    <row r="1239" spans="1:4" x14ac:dyDescent="0.2">
      <c r="A1239" s="55">
        <v>1178</v>
      </c>
      <c r="B1239" s="1232">
        <f>'Expenditures 15-22'!E127</f>
        <v>173906</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173906</v>
      </c>
      <c r="C1241" s="14" t="s">
        <v>671</v>
      </c>
      <c r="D1241" s="14" t="str">
        <f t="shared" si="18"/>
        <v>Error?</v>
      </c>
    </row>
    <row r="1242" spans="1:4" x14ac:dyDescent="0.2">
      <c r="A1242" s="55">
        <v>1181</v>
      </c>
      <c r="B1242" s="1232">
        <f>'Expenditures 15-22'!E150</f>
        <v>173906</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397018</v>
      </c>
      <c r="D1245" s="14" t="str">
        <f t="shared" si="18"/>
        <v>Error?</v>
      </c>
    </row>
    <row r="1246" spans="1:4" x14ac:dyDescent="0.2">
      <c r="A1246" s="83">
        <v>1185</v>
      </c>
      <c r="D1246" s="14" t="str">
        <f t="shared" si="18"/>
        <v>OK</v>
      </c>
    </row>
    <row r="1247" spans="1:4" x14ac:dyDescent="0.2">
      <c r="A1247" s="55">
        <v>1186</v>
      </c>
      <c r="B1247" s="1232">
        <f>'Expenditures 15-22'!F127</f>
        <v>397018</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397018</v>
      </c>
      <c r="C1249" s="14" t="s">
        <v>671</v>
      </c>
      <c r="D1249" s="14" t="str">
        <f t="shared" si="18"/>
        <v>Error?</v>
      </c>
    </row>
    <row r="1250" spans="1:4" x14ac:dyDescent="0.2">
      <c r="A1250" s="55">
        <v>1189</v>
      </c>
      <c r="B1250" s="1232">
        <f>'Expenditures 15-22'!F150</f>
        <v>397018</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35422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35422</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35422</v>
      </c>
      <c r="C1258" s="14" t="s">
        <v>671</v>
      </c>
      <c r="D1258" s="14" t="str">
        <f t="shared" si="18"/>
        <v>Error?</v>
      </c>
    </row>
    <row r="1259" spans="1:4" x14ac:dyDescent="0.2">
      <c r="A1259" s="55">
        <v>1198</v>
      </c>
      <c r="B1259" s="1232">
        <f>'Expenditures 15-22'!G150</f>
        <v>35422</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950724</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950724</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950724</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950724</v>
      </c>
      <c r="C1288" s="14" t="s">
        <v>671</v>
      </c>
      <c r="D1288" s="14" t="str">
        <f t="shared" si="19"/>
        <v>Error?</v>
      </c>
    </row>
    <row r="1289" spans="1:4" x14ac:dyDescent="0.2">
      <c r="A1289" s="55">
        <v>1228</v>
      </c>
      <c r="B1289" s="1232">
        <f>'Expenditures 15-22'!K151</f>
        <v>-2269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168703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508008</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678211</v>
      </c>
      <c r="C1317" s="14" t="s">
        <v>671</v>
      </c>
      <c r="D1317" s="14" t="str">
        <f t="shared" si="19"/>
        <v>Error?</v>
      </c>
    </row>
    <row r="1318" spans="1:4" x14ac:dyDescent="0.2">
      <c r="A1318" s="55">
        <v>1257</v>
      </c>
      <c r="B1318" s="1232">
        <f>'Expenditures 15-22'!H168</f>
        <v>678211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168703</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508008</v>
      </c>
      <c r="C1329" s="14" t="s">
        <v>671</v>
      </c>
      <c r="D1329" s="14" t="str">
        <f t="shared" si="19"/>
        <v>Error?</v>
      </c>
    </row>
    <row r="1330" spans="1:4" x14ac:dyDescent="0.2">
      <c r="A1330" s="55">
        <v>1269</v>
      </c>
      <c r="B1330" s="1232">
        <f>'Expenditures 15-22'!K165</f>
        <v>1500</v>
      </c>
      <c r="C1330" s="14" t="s">
        <v>671</v>
      </c>
      <c r="D1330" s="14" t="str">
        <f t="shared" si="19"/>
        <v>Error?</v>
      </c>
    </row>
    <row r="1331" spans="1:4" x14ac:dyDescent="0.2">
      <c r="A1331" s="55">
        <v>1270</v>
      </c>
      <c r="B1331" s="1232">
        <f>'Expenditures 15-22'!K166</f>
        <v>678211</v>
      </c>
      <c r="C1331" s="14" t="s">
        <v>671</v>
      </c>
      <c r="D1331" s="14" t="str">
        <f t="shared" si="19"/>
        <v>Error?</v>
      </c>
    </row>
    <row r="1332" spans="1:4" x14ac:dyDescent="0.2">
      <c r="A1332" s="55">
        <v>1271</v>
      </c>
      <c r="B1332" s="1232">
        <f>'Expenditures 15-22'!K168</f>
        <v>678211</v>
      </c>
      <c r="C1332" s="14" t="s">
        <v>671</v>
      </c>
      <c r="D1332" s="14" t="str">
        <f t="shared" si="19"/>
        <v>Error?</v>
      </c>
    </row>
    <row r="1333" spans="1:4" x14ac:dyDescent="0.2">
      <c r="A1333" s="55">
        <v>1272</v>
      </c>
      <c r="B1333" s="1232">
        <f>'Expenditures 15-22'!K169</f>
        <v>66846</v>
      </c>
      <c r="C1333" s="14" t="s">
        <v>671</v>
      </c>
      <c r="D1333" s="14" t="str">
        <f t="shared" si="19"/>
        <v>Error?</v>
      </c>
    </row>
    <row r="1334" spans="1:4" x14ac:dyDescent="0.2">
      <c r="A1334" s="83">
        <v>1273</v>
      </c>
      <c r="D1334" s="14" t="str">
        <f t="shared" si="19"/>
        <v>OK</v>
      </c>
    </row>
    <row r="1335" spans="1:4" x14ac:dyDescent="0.2">
      <c r="A1335" s="55">
        <v>1274</v>
      </c>
      <c r="B1335" s="1232">
        <f>'Expenditures 15-22'!C176</f>
        <v>301769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301769</v>
      </c>
      <c r="C1339" s="14" t="s">
        <v>671</v>
      </c>
      <c r="D1339" s="14" t="str">
        <f t="shared" si="19"/>
        <v>Error?</v>
      </c>
    </row>
    <row r="1340" spans="1:4" x14ac:dyDescent="0.2">
      <c r="A1340" s="55">
        <v>1279</v>
      </c>
      <c r="B1340" s="1232">
        <f>'Expenditures 15-22'!C204</f>
        <v>301769</v>
      </c>
      <c r="C1340" s="14" t="s">
        <v>671</v>
      </c>
      <c r="D1340" s="14" t="str">
        <f t="shared" si="19"/>
        <v>Error?</v>
      </c>
    </row>
    <row r="1341" spans="1:4" x14ac:dyDescent="0.2">
      <c r="A1341" s="55">
        <v>1280</v>
      </c>
      <c r="B1341" s="1232">
        <f>'Expenditures 15-22'!D176</f>
        <v>31400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31400</v>
      </c>
      <c r="C1345" s="14" t="s">
        <v>671</v>
      </c>
      <c r="D1345" s="14" t="str">
        <f t="shared" si="20"/>
        <v>Error?</v>
      </c>
    </row>
    <row r="1346" spans="1:4" x14ac:dyDescent="0.2">
      <c r="A1346" s="55">
        <v>1285</v>
      </c>
      <c r="B1346" s="1232">
        <f>'Expenditures 15-22'!D204</f>
        <v>31400</v>
      </c>
      <c r="C1346" s="14" t="s">
        <v>671</v>
      </c>
      <c r="D1346" s="14" t="str">
        <f t="shared" si="20"/>
        <v>Error?</v>
      </c>
    </row>
    <row r="1347" spans="1:4" x14ac:dyDescent="0.2">
      <c r="A1347" s="55">
        <v>1286</v>
      </c>
      <c r="B1347" s="1232">
        <f>'Expenditures 15-22'!E176</f>
        <v>26051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26051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26051</v>
      </c>
      <c r="C1353" s="14" t="s">
        <v>671</v>
      </c>
      <c r="D1353" s="14" t="str">
        <f t="shared" si="20"/>
        <v>Error?</v>
      </c>
    </row>
    <row r="1354" spans="1:4" x14ac:dyDescent="0.2">
      <c r="A1354" s="55">
        <v>1293</v>
      </c>
      <c r="B1354" s="1232">
        <f>'Expenditures 15-22'!F176</f>
        <v>97776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97776</v>
      </c>
      <c r="C1358" s="14" t="s">
        <v>671</v>
      </c>
      <c r="D1358" s="14" t="str">
        <f t="shared" si="20"/>
        <v>Error?</v>
      </c>
    </row>
    <row r="1359" spans="1:4" x14ac:dyDescent="0.2">
      <c r="A1359" s="55">
        <v>1298</v>
      </c>
      <c r="B1359" s="1232">
        <f>'Expenditures 15-22'!F204</f>
        <v>97776</v>
      </c>
      <c r="C1359" s="14" t="s">
        <v>671</v>
      </c>
      <c r="D1359" s="14" t="str">
        <f t="shared" si="20"/>
        <v>Error?</v>
      </c>
    </row>
    <row r="1360" spans="1:4" x14ac:dyDescent="0.2">
      <c r="A1360" s="55">
        <v>1299</v>
      </c>
      <c r="B1360" s="1232">
        <f>'Expenditures 15-22'!G176</f>
        <v>3645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3645</v>
      </c>
      <c r="C1364" s="14" t="s">
        <v>671</v>
      </c>
      <c r="D1364" s="14" t="str">
        <f t="shared" si="20"/>
        <v>Error?</v>
      </c>
    </row>
    <row r="1365" spans="1:4" x14ac:dyDescent="0.2">
      <c r="A1365" s="55">
        <v>1304</v>
      </c>
      <c r="B1365" s="1232">
        <f>'Expenditures 15-22'!G204</f>
        <v>3645</v>
      </c>
      <c r="C1365" s="14" t="s">
        <v>671</v>
      </c>
      <c r="D1365" s="14" t="str">
        <f t="shared" si="20"/>
        <v>Error?</v>
      </c>
    </row>
    <row r="1366" spans="1:4" x14ac:dyDescent="0.2">
      <c r="A1366" s="55">
        <v>1305</v>
      </c>
      <c r="B1366" s="1232">
        <f>'Expenditures 15-22'!H176</f>
        <v>106294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106294</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21252</v>
      </c>
      <c r="C1375" s="14" t="s">
        <v>671</v>
      </c>
      <c r="D1375" s="14" t="str">
        <f t="shared" si="20"/>
        <v>Error?</v>
      </c>
    </row>
    <row r="1376" spans="1:4" x14ac:dyDescent="0.2">
      <c r="A1376" s="55">
        <v>1315</v>
      </c>
      <c r="B1376" s="1232">
        <f>'Expenditures 15-22'!H204</f>
        <v>127546</v>
      </c>
      <c r="C1376" s="14" t="s">
        <v>671</v>
      </c>
      <c r="D1376" s="14" t="str">
        <f t="shared" si="20"/>
        <v>Error?</v>
      </c>
    </row>
    <row r="1377" spans="1:4" x14ac:dyDescent="0.2">
      <c r="A1377" s="55">
        <v>1316</v>
      </c>
      <c r="B1377" s="1232">
        <f>'Expenditures 15-22'!K176</f>
        <v>566935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566935</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21252</v>
      </c>
      <c r="C1387" s="14" t="s">
        <v>671</v>
      </c>
      <c r="D1387" s="14" t="str">
        <f t="shared" si="20"/>
        <v>Error?</v>
      </c>
    </row>
    <row r="1388" spans="1:4" x14ac:dyDescent="0.2">
      <c r="A1388" s="55">
        <v>1327</v>
      </c>
      <c r="B1388" s="1232">
        <f>'Expenditures 15-22'!K204</f>
        <v>588187</v>
      </c>
      <c r="C1388" s="14" t="s">
        <v>671</v>
      </c>
      <c r="D1388" s="14" t="str">
        <f t="shared" si="20"/>
        <v>Error?</v>
      </c>
    </row>
    <row r="1389" spans="1:4" x14ac:dyDescent="0.2">
      <c r="A1389" s="55">
        <v>1328</v>
      </c>
      <c r="B1389" s="1232">
        <f>'Expenditures 15-22'!K205</f>
        <v>21374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7811</v>
      </c>
      <c r="D1407" s="14" t="str">
        <f t="shared" ref="D1407:D1470" si="21">IF(ISBLANK(B1407),"OK",IF(A1407-B1407=0,"OK","Error?"))</f>
        <v>Error?</v>
      </c>
    </row>
    <row r="1408" spans="1:4" x14ac:dyDescent="0.2">
      <c r="A1408" s="55">
        <v>1347</v>
      </c>
      <c r="B1408" s="1232">
        <f>'Expenditures 15-22'!D217</f>
        <v>5811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103014</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821</v>
      </c>
      <c r="D1412" s="14" t="str">
        <f t="shared" si="21"/>
        <v>Error?</v>
      </c>
    </row>
    <row r="1413" spans="1:4" x14ac:dyDescent="0.2">
      <c r="A1413" s="55">
        <v>1352</v>
      </c>
      <c r="B1413" s="1232">
        <f>'Expenditures 15-22'!D228</f>
        <v>4232</v>
      </c>
      <c r="D1413" s="14" t="str">
        <f t="shared" si="21"/>
        <v>Error?</v>
      </c>
    </row>
    <row r="1414" spans="1:4" x14ac:dyDescent="0.2">
      <c r="A1414" s="55">
        <v>1353</v>
      </c>
      <c r="B1414" s="1232">
        <f>'Expenditures 15-22'!D229</f>
        <v>1293</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222</v>
      </c>
      <c r="D1416" s="14" t="str">
        <f t="shared" si="21"/>
        <v>Error?</v>
      </c>
    </row>
    <row r="1417" spans="1:4" x14ac:dyDescent="0.2">
      <c r="A1417" s="55">
        <v>1356</v>
      </c>
      <c r="B1417" s="1232">
        <f>'Expenditures 15-22'!D232</f>
        <v>6568</v>
      </c>
      <c r="C1417" s="14" t="s">
        <v>671</v>
      </c>
      <c r="D1417" s="14" t="str">
        <f t="shared" si="21"/>
        <v>Error?</v>
      </c>
    </row>
    <row r="1418" spans="1:4" x14ac:dyDescent="0.2">
      <c r="A1418" s="55">
        <v>1357</v>
      </c>
      <c r="B1418" s="1232">
        <f>'Expenditures 15-22'!D234</f>
        <v>9143</v>
      </c>
      <c r="D1418" s="14" t="str">
        <f t="shared" si="21"/>
        <v>Error?</v>
      </c>
    </row>
    <row r="1419" spans="1:4" x14ac:dyDescent="0.2">
      <c r="A1419" s="55">
        <v>1358</v>
      </c>
      <c r="B1419" s="1232">
        <f>'Expenditures 15-22'!D235</f>
        <v>17900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27043</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1498</v>
      </c>
      <c r="D1423" s="14" t="str">
        <f t="shared" si="21"/>
        <v>Error?</v>
      </c>
    </row>
    <row r="1424" spans="1:4" x14ac:dyDescent="0.2">
      <c r="A1424" s="55">
        <v>1363</v>
      </c>
      <c r="B1424" s="1232">
        <f>'Expenditures 15-22'!D251</f>
        <v>39356</v>
      </c>
      <c r="C1424" s="14" t="s">
        <v>671</v>
      </c>
      <c r="D1424" s="14" t="str">
        <f t="shared" si="21"/>
        <v>Error?</v>
      </c>
    </row>
    <row r="1425" spans="1:4" x14ac:dyDescent="0.2">
      <c r="A1425" s="55">
        <v>1364</v>
      </c>
      <c r="B1425" s="1232">
        <f>'Expenditures 15-22'!D253</f>
        <v>29127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29127</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14456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56176</v>
      </c>
      <c r="D1431" s="14" t="str">
        <f t="shared" si="21"/>
        <v>Error?</v>
      </c>
    </row>
    <row r="1432" spans="1:4" x14ac:dyDescent="0.2">
      <c r="A1432" s="55">
        <v>1371</v>
      </c>
      <c r="B1432" s="1232">
        <f>'Expenditures 15-22'!D261</f>
        <v>53466</v>
      </c>
      <c r="D1432" s="14" t="str">
        <f t="shared" si="21"/>
        <v>Error?</v>
      </c>
    </row>
    <row r="1433" spans="1:4" x14ac:dyDescent="0.2">
      <c r="A1433" s="55">
        <v>1372</v>
      </c>
      <c r="B1433" s="1232">
        <f>'Expenditures 15-22'!D262</f>
        <v>21013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145111</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247205</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350219</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7811</v>
      </c>
      <c r="C1471" s="14" t="s">
        <v>671</v>
      </c>
      <c r="D1471" s="14" t="str">
        <f t="shared" ref="D1471:D1534" si="22">IF(ISBLANK(B1471),"OK",IF(A1471-B1471=0,"OK","Error?"))</f>
        <v>Error?</v>
      </c>
    </row>
    <row r="1472" spans="1:4" x14ac:dyDescent="0.2">
      <c r="A1472" s="55">
        <v>1411</v>
      </c>
      <c r="B1472" s="1232">
        <f>'Expenditures 15-22'!K217</f>
        <v>5811</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103014</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821</v>
      </c>
      <c r="C1476" s="14" t="s">
        <v>671</v>
      </c>
      <c r="D1476" s="14" t="str">
        <f t="shared" si="22"/>
        <v>Error?</v>
      </c>
    </row>
    <row r="1477" spans="1:4" x14ac:dyDescent="0.2">
      <c r="A1477" s="55">
        <v>1416</v>
      </c>
      <c r="B1477" s="1232">
        <f>'Expenditures 15-22'!K228</f>
        <v>4232</v>
      </c>
      <c r="C1477" s="14" t="s">
        <v>671</v>
      </c>
      <c r="D1477" s="14" t="str">
        <f t="shared" si="22"/>
        <v>Error?</v>
      </c>
    </row>
    <row r="1478" spans="1:4" x14ac:dyDescent="0.2">
      <c r="A1478" s="55">
        <v>1417</v>
      </c>
      <c r="B1478" s="1232">
        <f>'Expenditures 15-22'!K229</f>
        <v>1293</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222</v>
      </c>
      <c r="C1480" s="14" t="s">
        <v>671</v>
      </c>
      <c r="D1480" s="14" t="str">
        <f t="shared" si="22"/>
        <v>Error?</v>
      </c>
    </row>
    <row r="1481" spans="1:4" x14ac:dyDescent="0.2">
      <c r="A1481" s="55">
        <v>1420</v>
      </c>
      <c r="B1481" s="1232">
        <f>'Expenditures 15-22'!K232</f>
        <v>6568</v>
      </c>
      <c r="C1481" s="14" t="s">
        <v>671</v>
      </c>
      <c r="D1481" s="14" t="str">
        <f t="shared" si="22"/>
        <v>Error?</v>
      </c>
    </row>
    <row r="1482" spans="1:4" x14ac:dyDescent="0.2">
      <c r="A1482" s="55">
        <v>1421</v>
      </c>
      <c r="B1482" s="1232">
        <f>'Expenditures 15-22'!K234</f>
        <v>9143</v>
      </c>
      <c r="C1482" s="14" t="s">
        <v>671</v>
      </c>
      <c r="D1482" s="14" t="str">
        <f t="shared" si="22"/>
        <v>Error?</v>
      </c>
    </row>
    <row r="1483" spans="1:4" x14ac:dyDescent="0.2">
      <c r="A1483" s="55">
        <v>1422</v>
      </c>
      <c r="B1483" s="1232">
        <f>'Expenditures 15-22'!K235</f>
        <v>17900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27043</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1498</v>
      </c>
      <c r="C1487" s="14" t="s">
        <v>671</v>
      </c>
      <c r="D1487" s="14" t="str">
        <f t="shared" si="22"/>
        <v>Error?</v>
      </c>
    </row>
    <row r="1488" spans="1:4" x14ac:dyDescent="0.2">
      <c r="A1488" s="55">
        <v>1427</v>
      </c>
      <c r="B1488" s="1232">
        <f>'Expenditures 15-22'!K251</f>
        <v>39356</v>
      </c>
      <c r="C1488" s="14" t="s">
        <v>671</v>
      </c>
      <c r="D1488" s="14" t="str">
        <f t="shared" si="22"/>
        <v>Error?</v>
      </c>
    </row>
    <row r="1489" spans="1:4" x14ac:dyDescent="0.2">
      <c r="A1489" s="55">
        <v>1428</v>
      </c>
      <c r="B1489" s="1232">
        <f>'Expenditures 15-22'!K253</f>
        <v>29127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29127</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14456</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56176</v>
      </c>
      <c r="C1495" s="14" t="s">
        <v>671</v>
      </c>
      <c r="D1495" s="14" t="str">
        <f t="shared" si="22"/>
        <v>Error?</v>
      </c>
    </row>
    <row r="1496" spans="1:4" x14ac:dyDescent="0.2">
      <c r="A1496" s="55">
        <v>1435</v>
      </c>
      <c r="B1496" s="1232">
        <f>'Expenditures 15-22'!K261</f>
        <v>53466</v>
      </c>
      <c r="C1496" s="14" t="s">
        <v>671</v>
      </c>
      <c r="D1496" s="14" t="str">
        <f t="shared" si="22"/>
        <v>Error?</v>
      </c>
    </row>
    <row r="1497" spans="1:4" x14ac:dyDescent="0.2">
      <c r="A1497" s="55">
        <v>1436</v>
      </c>
      <c r="B1497" s="1232">
        <f>'Expenditures 15-22'!K262</f>
        <v>21013</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145111</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247205</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350219</v>
      </c>
      <c r="C1517" s="14" t="s">
        <v>671</v>
      </c>
      <c r="D1517" s="14" t="str">
        <f t="shared" si="22"/>
        <v>Error?</v>
      </c>
    </row>
    <row r="1518" spans="1:4" x14ac:dyDescent="0.2">
      <c r="A1518" s="55">
        <v>1457</v>
      </c>
      <c r="B1518" s="1232">
        <f>'Expenditures 15-22'!K289</f>
        <v>-40683</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6621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6621</v>
      </c>
      <c r="C1535" s="14" t="s">
        <v>671</v>
      </c>
      <c r="D1535" s="14" t="str">
        <f t="shared" ref="D1535:D1598" si="23">IF(ISBLANK(B1535),"OK",IF(A1535-B1535=0,"OK","Error?"))</f>
        <v>Error?</v>
      </c>
    </row>
    <row r="1536" spans="1:4" x14ac:dyDescent="0.2">
      <c r="A1536" s="55">
        <v>1475</v>
      </c>
      <c r="B1536" s="1232">
        <f>'Expenditures 15-22'!E305</f>
        <v>6621</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40000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40000</v>
      </c>
      <c r="C1547" s="14" t="s">
        <v>671</v>
      </c>
      <c r="D1547" s="14" t="str">
        <f t="shared" si="23"/>
        <v>Error?</v>
      </c>
    </row>
    <row r="1548" spans="1:4" x14ac:dyDescent="0.2">
      <c r="A1548" s="55">
        <v>1487</v>
      </c>
      <c r="B1548" s="1232">
        <f>'Expenditures 15-22'!G305</f>
        <v>40000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46621</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46621</v>
      </c>
      <c r="C1559" s="14" t="s">
        <v>671</v>
      </c>
      <c r="D1559" s="14" t="str">
        <f t="shared" si="23"/>
        <v>Error?</v>
      </c>
    </row>
    <row r="1560" spans="1:4" x14ac:dyDescent="0.2">
      <c r="A1560" s="55">
        <v>1499</v>
      </c>
      <c r="B1560" s="1232">
        <f>'Expenditures 15-22'!K305</f>
        <v>46621</v>
      </c>
      <c r="C1560" s="14" t="s">
        <v>671</v>
      </c>
      <c r="D1560" s="14" t="str">
        <f t="shared" si="23"/>
        <v>Error?</v>
      </c>
    </row>
    <row r="1561" spans="1:4" x14ac:dyDescent="0.2">
      <c r="A1561" s="55">
        <v>1500</v>
      </c>
      <c r="B1561" s="1232">
        <f>'Expenditures 15-22'!K306</f>
        <v>-46609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768536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882344</v>
      </c>
      <c r="C1630" s="14" t="s">
        <v>671</v>
      </c>
      <c r="D1630" s="14" t="str">
        <f t="shared" si="24"/>
        <v>Error?</v>
      </c>
    </row>
    <row r="1631" spans="1:4" x14ac:dyDescent="0.2">
      <c r="A1631" s="55">
        <v>1570</v>
      </c>
      <c r="B1631" s="1232">
        <f>'Acct Summary 7-8'!D79</f>
        <v>185880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183611</v>
      </c>
      <c r="C1644" s="14" t="s">
        <v>671</v>
      </c>
      <c r="D1644" s="14" t="str">
        <f t="shared" si="24"/>
        <v>Error?</v>
      </c>
    </row>
    <row r="1645" spans="1:4" x14ac:dyDescent="0.2">
      <c r="A1645" s="55">
        <v>1584</v>
      </c>
      <c r="B1645" s="1232">
        <f>'Acct Summary 7-8'!E79</f>
        <v>18034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85378</v>
      </c>
      <c r="C1658" s="14" t="s">
        <v>671</v>
      </c>
      <c r="D1658" s="14" t="str">
        <f t="shared" si="24"/>
        <v>Error?</v>
      </c>
    </row>
    <row r="1659" spans="1:4" x14ac:dyDescent="0.2">
      <c r="A1659" s="55">
        <v>1598</v>
      </c>
      <c r="B1659" s="1232">
        <f>'Acct Summary 7-8'!F79</f>
        <v>90256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111630</v>
      </c>
      <c r="C1672" s="14" t="s">
        <v>671</v>
      </c>
      <c r="D1672" s="14" t="str">
        <f t="shared" si="25"/>
        <v>Error?</v>
      </c>
    </row>
    <row r="1673" spans="1:4" x14ac:dyDescent="0.2">
      <c r="A1673" s="55">
        <v>1612</v>
      </c>
      <c r="B1673" s="1232">
        <f>'Acct Summary 7-8'!G79</f>
        <v>155896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115213</v>
      </c>
      <c r="C1686" s="14" t="s">
        <v>671</v>
      </c>
      <c r="D1686" s="14" t="str">
        <f t="shared" si="25"/>
        <v>Error?</v>
      </c>
    </row>
    <row r="1687" spans="1:4" x14ac:dyDescent="0.2">
      <c r="A1687" s="55">
        <v>1626</v>
      </c>
      <c r="B1687" s="1232">
        <f>'Acct Summary 7-8'!H79</f>
        <v>46609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1260346</v>
      </c>
      <c r="C1744" s="14" t="s">
        <v>671</v>
      </c>
      <c r="D1744" s="14" t="str">
        <f t="shared" si="26"/>
        <v>Error?</v>
      </c>
    </row>
    <row r="1745" spans="1:5" x14ac:dyDescent="0.2">
      <c r="A1745" s="55">
        <v>1684</v>
      </c>
      <c r="B1745" s="1232">
        <f>'Tax Sched 24'!B5</f>
        <v>342744</v>
      </c>
      <c r="C1745" s="14" t="s">
        <v>671</v>
      </c>
      <c r="D1745" s="14" t="str">
        <f t="shared" si="26"/>
        <v>Error?</v>
      </c>
    </row>
    <row r="1746" spans="1:5" x14ac:dyDescent="0.2">
      <c r="A1746" s="55">
        <v>1685</v>
      </c>
      <c r="B1746" s="1232">
        <f>'Tax Sched 24'!B6</f>
        <v>670610</v>
      </c>
      <c r="C1746" s="14" t="s">
        <v>671</v>
      </c>
      <c r="D1746" s="14" t="str">
        <f t="shared" si="26"/>
        <v>Error?</v>
      </c>
    </row>
    <row r="1747" spans="1:5" x14ac:dyDescent="0.2">
      <c r="A1747" s="55">
        <v>1686</v>
      </c>
      <c r="B1747" s="1232">
        <f>'Tax Sched 24'!B7</f>
        <v>137097</v>
      </c>
      <c r="C1747" s="14" t="s">
        <v>671</v>
      </c>
      <c r="D1747" s="14" t="str">
        <f t="shared" si="26"/>
        <v>Error?</v>
      </c>
    </row>
    <row r="1748" spans="1:5" x14ac:dyDescent="0.2">
      <c r="A1748" s="55">
        <v>1687</v>
      </c>
      <c r="B1748" s="1232">
        <f>'Tax Sched 24'!B8</f>
        <v>166346</v>
      </c>
      <c r="C1748" s="14" t="s">
        <v>671</v>
      </c>
      <c r="D1748" s="14" t="str">
        <f t="shared" si="26"/>
        <v>Error?</v>
      </c>
    </row>
    <row r="1749" spans="1:5" x14ac:dyDescent="0.2">
      <c r="A1749" s="55">
        <v>1688</v>
      </c>
      <c r="B1749" s="1232">
        <f>'Tax Sched 24'!B10</f>
        <v>34274</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453617</v>
      </c>
      <c r="C1752" s="14" t="s">
        <v>671</v>
      </c>
      <c r="D1752" s="14" t="str">
        <f t="shared" si="26"/>
        <v>Error?</v>
      </c>
    </row>
    <row r="1753" spans="1:5" x14ac:dyDescent="0.2">
      <c r="A1753" s="55">
        <v>1692</v>
      </c>
      <c r="B1753" s="1232">
        <f>'Tax Sched 24'!B12</f>
        <v>34274</v>
      </c>
      <c r="C1753" s="14" t="s">
        <v>671</v>
      </c>
      <c r="D1753" s="14" t="str">
        <f t="shared" si="26"/>
        <v>Error?</v>
      </c>
    </row>
    <row r="1754" spans="1:5" x14ac:dyDescent="0.2">
      <c r="A1754" s="55">
        <v>1693</v>
      </c>
      <c r="B1754" s="1232">
        <f>'Tax Sched 24'!B14</f>
        <v>27419</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3292052</v>
      </c>
      <c r="C1759" s="14" t="s">
        <v>671</v>
      </c>
      <c r="D1759" s="14" t="str">
        <f t="shared" si="26"/>
        <v>Error?</v>
      </c>
    </row>
    <row r="1760" spans="1:5" x14ac:dyDescent="0.2">
      <c r="A1760" s="55">
        <v>1699</v>
      </c>
      <c r="B1760" s="1232">
        <f>'Tax Sched 24'!D4</f>
        <v>1260346</v>
      </c>
      <c r="C1760" s="14" t="s">
        <v>671</v>
      </c>
      <c r="D1760" s="14" t="str">
        <f t="shared" si="26"/>
        <v>Error?</v>
      </c>
    </row>
    <row r="1761" spans="1:5" x14ac:dyDescent="0.2">
      <c r="A1761" s="55">
        <v>1700</v>
      </c>
      <c r="B1761" s="1232">
        <f>'Tax Sched 24'!D5</f>
        <v>342744</v>
      </c>
      <c r="C1761" s="14" t="s">
        <v>671</v>
      </c>
      <c r="D1761" s="14" t="str">
        <f t="shared" si="26"/>
        <v>Error?</v>
      </c>
    </row>
    <row r="1762" spans="1:5" s="80" customFormat="1" x14ac:dyDescent="0.2">
      <c r="A1762" s="55">
        <v>1701</v>
      </c>
      <c r="B1762" s="1232">
        <f>'Tax Sched 24'!D6</f>
        <v>670610</v>
      </c>
      <c r="C1762" s="14" t="s">
        <v>671</v>
      </c>
      <c r="D1762" s="14" t="str">
        <f t="shared" si="26"/>
        <v>Error?</v>
      </c>
      <c r="E1762" s="81"/>
    </row>
    <row r="1763" spans="1:5" x14ac:dyDescent="0.2">
      <c r="A1763" s="55">
        <v>1702</v>
      </c>
      <c r="B1763" s="1232">
        <f>'Tax Sched 24'!D7</f>
        <v>137097</v>
      </c>
      <c r="C1763" s="14" t="s">
        <v>671</v>
      </c>
      <c r="D1763" s="14" t="str">
        <f t="shared" si="26"/>
        <v>Error?</v>
      </c>
    </row>
    <row r="1764" spans="1:5" x14ac:dyDescent="0.2">
      <c r="A1764" s="55">
        <v>1703</v>
      </c>
      <c r="B1764" s="1232">
        <f>'Tax Sched 24'!D8</f>
        <v>166346</v>
      </c>
      <c r="C1764" s="14" t="s">
        <v>671</v>
      </c>
      <c r="D1764" s="14" t="str">
        <f t="shared" si="26"/>
        <v>Error?</v>
      </c>
    </row>
    <row r="1765" spans="1:5" x14ac:dyDescent="0.2">
      <c r="A1765" s="55">
        <v>1704</v>
      </c>
      <c r="B1765" s="1232">
        <f>'Tax Sched 24'!D10</f>
        <v>34274</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453617</v>
      </c>
      <c r="C1768" s="14" t="s">
        <v>671</v>
      </c>
      <c r="D1768" s="14" t="str">
        <f t="shared" si="26"/>
        <v>Error?</v>
      </c>
    </row>
    <row r="1769" spans="1:5" x14ac:dyDescent="0.2">
      <c r="A1769" s="55">
        <v>1708</v>
      </c>
      <c r="B1769" s="1232">
        <f>'Tax Sched 24'!D12</f>
        <v>34274</v>
      </c>
      <c r="C1769" s="14" t="s">
        <v>671</v>
      </c>
      <c r="D1769" s="14" t="str">
        <f t="shared" si="26"/>
        <v>Error?</v>
      </c>
    </row>
    <row r="1770" spans="1:5" x14ac:dyDescent="0.2">
      <c r="A1770" s="55">
        <v>1709</v>
      </c>
      <c r="B1770" s="1232">
        <f>'Tax Sched 24'!D14</f>
        <v>27419</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3292052</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1379384</v>
      </c>
      <c r="C1792" s="14" t="s">
        <v>671</v>
      </c>
      <c r="D1792" s="14" t="str">
        <f t="shared" si="27"/>
        <v>Error?</v>
      </c>
    </row>
    <row r="1793" spans="1:4" x14ac:dyDescent="0.2">
      <c r="A1793" s="55">
        <v>1732</v>
      </c>
      <c r="B1793" s="1232">
        <f>'Tax Sched 24'!F5</f>
        <v>374832</v>
      </c>
      <c r="C1793" s="14" t="s">
        <v>671</v>
      </c>
      <c r="D1793" s="14" t="str">
        <f t="shared" si="27"/>
        <v>Error?</v>
      </c>
    </row>
    <row r="1794" spans="1:4" x14ac:dyDescent="0.2">
      <c r="A1794" s="55">
        <v>1733</v>
      </c>
      <c r="B1794" s="1232">
        <f>'Tax Sched 24'!F6</f>
        <v>684372</v>
      </c>
      <c r="C1794" s="14" t="s">
        <v>671</v>
      </c>
      <c r="D1794" s="14" t="str">
        <f t="shared" si="27"/>
        <v>Error?</v>
      </c>
    </row>
    <row r="1795" spans="1:4" x14ac:dyDescent="0.2">
      <c r="A1795" s="55">
        <v>1734</v>
      </c>
      <c r="B1795" s="1232">
        <f>'Tax Sched 24'!F7</f>
        <v>149933</v>
      </c>
      <c r="C1795" s="14" t="s">
        <v>671</v>
      </c>
      <c r="D1795" s="14" t="str">
        <f t="shared" si="27"/>
        <v>Error?</v>
      </c>
    </row>
    <row r="1796" spans="1:4" x14ac:dyDescent="0.2">
      <c r="A1796" s="55">
        <v>1735</v>
      </c>
      <c r="B1796" s="1232">
        <f>'Tax Sched 24'!F8</f>
        <v>150033</v>
      </c>
      <c r="C1796" s="14" t="s">
        <v>671</v>
      </c>
      <c r="D1796" s="14" t="str">
        <f t="shared" si="27"/>
        <v>Error?</v>
      </c>
    </row>
    <row r="1797" spans="1:4" x14ac:dyDescent="0.2">
      <c r="A1797" s="55">
        <v>1736</v>
      </c>
      <c r="B1797" s="1232">
        <f>'Tax Sched 24'!F10</f>
        <v>37483</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506011</v>
      </c>
      <c r="C1800" s="14" t="s">
        <v>671</v>
      </c>
      <c r="D1800" s="14" t="str">
        <f t="shared" si="27"/>
        <v>Error?</v>
      </c>
    </row>
    <row r="1801" spans="1:4" x14ac:dyDescent="0.2">
      <c r="A1801" s="55">
        <v>1740</v>
      </c>
      <c r="B1801" s="1232">
        <f>'Tax Sched 24'!F12</f>
        <v>37483</v>
      </c>
      <c r="C1801" s="14" t="s">
        <v>671</v>
      </c>
      <c r="D1801" s="14" t="str">
        <f t="shared" si="27"/>
        <v>Error?</v>
      </c>
    </row>
    <row r="1802" spans="1:4" x14ac:dyDescent="0.2">
      <c r="A1802" s="55">
        <v>1741</v>
      </c>
      <c r="B1802" s="1232">
        <f>'Tax Sched 24'!F14</f>
        <v>29987</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1379384</v>
      </c>
      <c r="D1808" s="14" t="str">
        <f t="shared" si="27"/>
        <v>Error?</v>
      </c>
    </row>
    <row r="1809" spans="1:4" x14ac:dyDescent="0.2">
      <c r="A1809" s="55">
        <v>1748</v>
      </c>
      <c r="B1809" s="1232">
        <f>'Tax Sched 24'!E5</f>
        <v>374832</v>
      </c>
      <c r="D1809" s="14" t="str">
        <f t="shared" si="27"/>
        <v>Error?</v>
      </c>
    </row>
    <row r="1810" spans="1:4" x14ac:dyDescent="0.2">
      <c r="A1810" s="55">
        <v>1749</v>
      </c>
      <c r="B1810" s="1232">
        <f>'Tax Sched 24'!E6</f>
        <v>684372</v>
      </c>
      <c r="D1810" s="14" t="str">
        <f t="shared" si="27"/>
        <v>Error?</v>
      </c>
    </row>
    <row r="1811" spans="1:4" x14ac:dyDescent="0.2">
      <c r="A1811" s="55">
        <v>1750</v>
      </c>
      <c r="B1811" s="1232">
        <f>'Tax Sched 24'!E7</f>
        <v>149933</v>
      </c>
      <c r="D1811" s="14" t="str">
        <f t="shared" si="27"/>
        <v>Error?</v>
      </c>
    </row>
    <row r="1812" spans="1:4" x14ac:dyDescent="0.2">
      <c r="A1812" s="55">
        <v>1751</v>
      </c>
      <c r="B1812" s="1232">
        <f>'Tax Sched 24'!E8</f>
        <v>150033</v>
      </c>
      <c r="D1812" s="14" t="str">
        <f t="shared" si="27"/>
        <v>Error?</v>
      </c>
    </row>
    <row r="1813" spans="1:4" x14ac:dyDescent="0.2">
      <c r="A1813" s="55">
        <v>1752</v>
      </c>
      <c r="B1813" s="1232">
        <f>'Tax Sched 24'!E10</f>
        <v>37483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506011</v>
      </c>
      <c r="D1816" s="14" t="str">
        <f t="shared" si="27"/>
        <v>Error?</v>
      </c>
    </row>
    <row r="1817" spans="1:4" x14ac:dyDescent="0.2">
      <c r="A1817" s="55">
        <v>1756</v>
      </c>
      <c r="B1817" s="1232">
        <f>'Tax Sched 24'!E12</f>
        <v>37483</v>
      </c>
      <c r="D1817" s="14" t="str">
        <f t="shared" si="27"/>
        <v>Error?</v>
      </c>
    </row>
    <row r="1818" spans="1:4" x14ac:dyDescent="0.2">
      <c r="A1818" s="55">
        <v>1757</v>
      </c>
      <c r="B1818" s="1232">
        <f>'Tax Sched 24'!E14</f>
        <v>29987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3534033</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5918083</v>
      </c>
      <c r="C1939" s="14" t="s">
        <v>671</v>
      </c>
      <c r="D1939" s="14" t="str">
        <f t="shared" si="29"/>
        <v>Error?</v>
      </c>
    </row>
    <row r="1940" spans="1:5" x14ac:dyDescent="0.2">
      <c r="A1940" s="55">
        <v>1879</v>
      </c>
      <c r="B1940" s="1232">
        <f>'Short-Term Long-Term Debt 25'!F49</f>
        <v>935000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27419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2781</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30200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30200</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212469</v>
      </c>
      <c r="D2008" s="14" t="str">
        <f t="shared" si="30"/>
        <v>Error?</v>
      </c>
    </row>
    <row r="2009" spans="1:4" x14ac:dyDescent="0.2">
      <c r="A2009" s="55">
        <v>1948</v>
      </c>
      <c r="B2009" s="1232">
        <f>'Cap Outlay Deprec 27'!C8</f>
        <v>19432822</v>
      </c>
      <c r="D2009" s="14" t="str">
        <f t="shared" si="30"/>
        <v>Error?</v>
      </c>
    </row>
    <row r="2010" spans="1:4" x14ac:dyDescent="0.2">
      <c r="A2010" s="55">
        <v>1949</v>
      </c>
      <c r="B2010" s="1232">
        <f>'Cap Outlay Deprec 27'!C10</f>
        <v>958816</v>
      </c>
      <c r="D2010" s="14" t="str">
        <f t="shared" si="30"/>
        <v>Error?</v>
      </c>
    </row>
    <row r="2011" spans="1:4" x14ac:dyDescent="0.2">
      <c r="A2011" s="55">
        <v>1950</v>
      </c>
      <c r="B2011" s="1232">
        <f>'Cap Outlay Deprec 27'!C12</f>
        <v>1041697</v>
      </c>
      <c r="D2011" s="14" t="str">
        <f t="shared" si="30"/>
        <v>Error?</v>
      </c>
    </row>
    <row r="2012" spans="1:4" x14ac:dyDescent="0.2">
      <c r="A2012" s="55">
        <v>1951</v>
      </c>
      <c r="B2012" s="1232">
        <f>'Cap Outlay Deprec 27'!C13</f>
        <v>1199235</v>
      </c>
      <c r="D2012" s="14" t="str">
        <f t="shared" si="30"/>
        <v>Error?</v>
      </c>
    </row>
    <row r="2013" spans="1:4" x14ac:dyDescent="0.2">
      <c r="A2013" s="55">
        <v>1952</v>
      </c>
      <c r="B2013" s="1232">
        <f>'Cap Outlay Deprec 27'!C16</f>
        <v>22875367</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226410</v>
      </c>
      <c r="D2015" s="14" t="str">
        <f t="shared" si="30"/>
        <v>Error?</v>
      </c>
    </row>
    <row r="2016" spans="1:4" x14ac:dyDescent="0.2">
      <c r="A2016" s="55">
        <v>1955</v>
      </c>
      <c r="B2016" s="1232">
        <f>'Cap Outlay Deprec 27'!D10</f>
        <v>6775</v>
      </c>
      <c r="D2016" s="14" t="str">
        <f t="shared" si="30"/>
        <v>Error?</v>
      </c>
    </row>
    <row r="2017" spans="1:4" x14ac:dyDescent="0.2">
      <c r="A2017" s="55">
        <v>1956</v>
      </c>
      <c r="B2017" s="1232">
        <f>'Cap Outlay Deprec 27'!D12</f>
        <v>128913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379743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114116</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115013</v>
      </c>
      <c r="D2024" s="14" t="str">
        <f t="shared" si="30"/>
        <v>Error?</v>
      </c>
    </row>
    <row r="2025" spans="1:4" x14ac:dyDescent="0.2">
      <c r="A2025" s="55">
        <v>1964</v>
      </c>
      <c r="B2025" s="1232">
        <f>'Cap Outlay Deprec 27'!E16</f>
        <v>249764</v>
      </c>
      <c r="C2025" s="14" t="s">
        <v>671</v>
      </c>
      <c r="D2025" s="14" t="str">
        <f t="shared" si="30"/>
        <v>Error?</v>
      </c>
    </row>
    <row r="2026" spans="1:4" x14ac:dyDescent="0.2">
      <c r="A2026" s="55">
        <v>1965</v>
      </c>
      <c r="B2026" s="1232">
        <f>'Cap Outlay Deprec 27'!F5</f>
        <v>212469</v>
      </c>
      <c r="C2026" s="14" t="s">
        <v>671</v>
      </c>
      <c r="D2026" s="14" t="str">
        <f t="shared" si="30"/>
        <v>Error?</v>
      </c>
    </row>
    <row r="2027" spans="1:4" x14ac:dyDescent="0.2">
      <c r="A2027" s="55">
        <v>1966</v>
      </c>
      <c r="B2027" s="1232">
        <f>'Cap Outlay Deprec 27'!F8</f>
        <v>19545116</v>
      </c>
      <c r="C2027" s="14" t="s">
        <v>671</v>
      </c>
      <c r="D2027" s="14" t="str">
        <f t="shared" si="30"/>
        <v>Error?</v>
      </c>
    </row>
    <row r="2028" spans="1:4" x14ac:dyDescent="0.2">
      <c r="A2028" s="55">
        <v>1967</v>
      </c>
      <c r="B2028" s="1232">
        <f>'Cap Outlay Deprec 27'!F10</f>
        <v>965591</v>
      </c>
      <c r="C2028" s="14" t="s">
        <v>671</v>
      </c>
      <c r="D2028" s="14" t="str">
        <f t="shared" si="30"/>
        <v>Error?</v>
      </c>
    </row>
    <row r="2029" spans="1:4" x14ac:dyDescent="0.2">
      <c r="A2029" s="55">
        <v>1968</v>
      </c>
      <c r="B2029" s="1232">
        <f>'Cap Outlay Deprec 27'!F12</f>
        <v>1170610</v>
      </c>
      <c r="C2029" s="14" t="s">
        <v>671</v>
      </c>
      <c r="D2029" s="14" t="str">
        <f t="shared" si="30"/>
        <v>Error?</v>
      </c>
    </row>
    <row r="2030" spans="1:4" x14ac:dyDescent="0.2">
      <c r="A2030" s="55">
        <v>1969</v>
      </c>
      <c r="B2030" s="1232">
        <f>'Cap Outlay Deprec 27'!F13</f>
        <v>1084222</v>
      </c>
      <c r="C2030" s="14" t="s">
        <v>671</v>
      </c>
      <c r="D2030" s="14" t="str">
        <f t="shared" si="30"/>
        <v>Error?</v>
      </c>
    </row>
    <row r="2031" spans="1:4" x14ac:dyDescent="0.2">
      <c r="A2031" s="55">
        <v>1970</v>
      </c>
      <c r="B2031" s="1232">
        <f>'Cap Outlay Deprec 27'!F16</f>
        <v>23005346</v>
      </c>
      <c r="C2031" s="14" t="s">
        <v>671</v>
      </c>
      <c r="D2031" s="14" t="str">
        <f t="shared" si="30"/>
        <v>Error?</v>
      </c>
    </row>
    <row r="2032" spans="1:4" x14ac:dyDescent="0.2">
      <c r="A2032" s="83">
        <v>1971</v>
      </c>
      <c r="D2032" s="14" t="str">
        <f t="shared" si="30"/>
        <v>OK</v>
      </c>
    </row>
    <row r="2033" spans="1:4" x14ac:dyDescent="0.2">
      <c r="A2033" s="55">
        <v>1972</v>
      </c>
      <c r="B2033" s="1232">
        <f>'Cap Outlay Deprec 27'!H8</f>
        <v>5891805</v>
      </c>
      <c r="D2033" s="14" t="str">
        <f t="shared" si="30"/>
        <v>Error?</v>
      </c>
    </row>
    <row r="2034" spans="1:4" x14ac:dyDescent="0.2">
      <c r="A2034" s="55">
        <v>1973</v>
      </c>
      <c r="B2034" s="1232">
        <f>'Cap Outlay Deprec 27'!H10</f>
        <v>220971</v>
      </c>
      <c r="D2034" s="14" t="str">
        <f t="shared" si="30"/>
        <v>Error?</v>
      </c>
    </row>
    <row r="2035" spans="1:4" x14ac:dyDescent="0.2">
      <c r="A2035" s="55">
        <v>1974</v>
      </c>
      <c r="B2035" s="1232">
        <f>'Cap Outlay Deprec 27'!H12</f>
        <v>549638</v>
      </c>
      <c r="D2035" s="14" t="str">
        <f t="shared" si="30"/>
        <v>Error?</v>
      </c>
    </row>
    <row r="2036" spans="1:4" x14ac:dyDescent="0.2">
      <c r="A2036" s="55">
        <v>1975</v>
      </c>
      <c r="B2036" s="1232">
        <f>'Cap Outlay Deprec 27'!H13</f>
        <v>870934</v>
      </c>
      <c r="D2036" s="14" t="str">
        <f t="shared" si="30"/>
        <v>Error?</v>
      </c>
    </row>
    <row r="2037" spans="1:4" x14ac:dyDescent="0.2">
      <c r="A2037" s="55">
        <v>1976</v>
      </c>
      <c r="B2037" s="1232">
        <f>'Cap Outlay Deprec 27'!H16</f>
        <v>7549055</v>
      </c>
      <c r="C2037" s="14" t="s">
        <v>671</v>
      </c>
      <c r="D2037" s="14" t="str">
        <f t="shared" si="30"/>
        <v>Error?</v>
      </c>
    </row>
    <row r="2038" spans="1:4" x14ac:dyDescent="0.2">
      <c r="A2038" s="83">
        <v>1977</v>
      </c>
      <c r="D2038" s="14" t="str">
        <f t="shared" si="30"/>
        <v>OK</v>
      </c>
    </row>
    <row r="2039" spans="1:4" x14ac:dyDescent="0.2">
      <c r="A2039" s="55">
        <v>1978</v>
      </c>
      <c r="B2039" s="1232">
        <f>'Cap Outlay Deprec 27'!I8</f>
        <v>368192</v>
      </c>
      <c r="D2039" s="14" t="str">
        <f t="shared" si="30"/>
        <v>Error?</v>
      </c>
    </row>
    <row r="2040" spans="1:4" x14ac:dyDescent="0.2">
      <c r="A2040" s="55">
        <v>1979</v>
      </c>
      <c r="B2040" s="1232">
        <f>'Cap Outlay Deprec 27'!I10</f>
        <v>47270</v>
      </c>
      <c r="D2040" s="14" t="str">
        <f t="shared" si="30"/>
        <v>Error?</v>
      </c>
    </row>
    <row r="2041" spans="1:4" x14ac:dyDescent="0.2">
      <c r="A2041" s="55">
        <v>1980</v>
      </c>
      <c r="B2041" s="1232">
        <f>'Cap Outlay Deprec 27'!I12</f>
        <v>110933</v>
      </c>
      <c r="D2041" s="14" t="str">
        <f t="shared" si="30"/>
        <v>Error?</v>
      </c>
    </row>
    <row r="2042" spans="1:4" x14ac:dyDescent="0.2">
      <c r="A2042" s="55">
        <v>1981</v>
      </c>
      <c r="B2042" s="1232">
        <f>'Cap Outlay Deprec 27'!I13</f>
        <v>101175</v>
      </c>
      <c r="D2042" s="14" t="str">
        <f t="shared" si="30"/>
        <v>Error?</v>
      </c>
    </row>
    <row r="2043" spans="1:4" x14ac:dyDescent="0.2">
      <c r="A2043" s="55">
        <v>1982</v>
      </c>
      <c r="B2043" s="1232">
        <f>'Cap Outlay Deprec 27'!I16</f>
        <v>630376</v>
      </c>
      <c r="C2043" s="14" t="s">
        <v>671</v>
      </c>
      <c r="D2043" s="14" t="str">
        <f t="shared" si="30"/>
        <v>Error?</v>
      </c>
    </row>
    <row r="2044" spans="1:4" x14ac:dyDescent="0.2">
      <c r="A2044" s="83">
        <v>1983</v>
      </c>
      <c r="D2044" s="14" t="str">
        <f t="shared" si="30"/>
        <v>OK</v>
      </c>
    </row>
    <row r="2045" spans="1:4" x14ac:dyDescent="0.2">
      <c r="A2045" s="55">
        <v>1984</v>
      </c>
      <c r="B2045" s="1232">
        <f>'Cap Outlay Deprec 27'!J8</f>
        <v>49584</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115013</v>
      </c>
      <c r="D2048" s="14" t="str">
        <f t="shared" si="31"/>
        <v>Error?</v>
      </c>
    </row>
    <row r="2049" spans="1:4" x14ac:dyDescent="0.2">
      <c r="A2049" s="55">
        <v>1988</v>
      </c>
      <c r="B2049" s="1232">
        <f>'Cap Outlay Deprec 27'!J16</f>
        <v>178982</v>
      </c>
      <c r="C2049" s="14" t="s">
        <v>671</v>
      </c>
      <c r="D2049" s="14" t="str">
        <f t="shared" si="31"/>
        <v>Error?</v>
      </c>
    </row>
    <row r="2050" spans="1:4" x14ac:dyDescent="0.2">
      <c r="A2050" s="83">
        <v>1989</v>
      </c>
      <c r="D2050" s="14" t="str">
        <f t="shared" si="31"/>
        <v>OK</v>
      </c>
    </row>
    <row r="2051" spans="1:4" x14ac:dyDescent="0.2">
      <c r="A2051" s="55">
        <v>1990</v>
      </c>
      <c r="B2051" s="1232">
        <f>'Cap Outlay Deprec 27'!K8</f>
        <v>6210413</v>
      </c>
      <c r="C2051" s="14" t="s">
        <v>671</v>
      </c>
      <c r="D2051" s="14" t="str">
        <f t="shared" si="31"/>
        <v>Error?</v>
      </c>
    </row>
    <row r="2052" spans="1:4" x14ac:dyDescent="0.2">
      <c r="A2052" s="55">
        <v>1991</v>
      </c>
      <c r="B2052" s="1232">
        <f>'Cap Outlay Deprec 27'!K10</f>
        <v>268241</v>
      </c>
      <c r="C2052" s="14" t="s">
        <v>671</v>
      </c>
      <c r="D2052" s="14" t="str">
        <f t="shared" si="31"/>
        <v>Error?</v>
      </c>
    </row>
    <row r="2053" spans="1:4" x14ac:dyDescent="0.2">
      <c r="A2053" s="55">
        <v>1992</v>
      </c>
      <c r="B2053" s="1232">
        <f>'Cap Outlay Deprec 27'!K12</f>
        <v>660571</v>
      </c>
      <c r="C2053" s="14" t="s">
        <v>671</v>
      </c>
      <c r="D2053" s="14" t="str">
        <f t="shared" si="31"/>
        <v>Error?</v>
      </c>
    </row>
    <row r="2054" spans="1:4" x14ac:dyDescent="0.2">
      <c r="A2054" s="55">
        <v>1993</v>
      </c>
      <c r="B2054" s="1232">
        <f>'Cap Outlay Deprec 27'!K13</f>
        <v>857096</v>
      </c>
      <c r="C2054" s="14" t="s">
        <v>671</v>
      </c>
      <c r="D2054" s="14" t="str">
        <f t="shared" si="31"/>
        <v>Error?</v>
      </c>
    </row>
    <row r="2055" spans="1:4" x14ac:dyDescent="0.2">
      <c r="A2055" s="55">
        <v>1994</v>
      </c>
      <c r="B2055" s="1232">
        <f>'Cap Outlay Deprec 27'!K16</f>
        <v>8000449</v>
      </c>
      <c r="C2055" s="14" t="s">
        <v>671</v>
      </c>
      <c r="D2055" s="14" t="str">
        <f t="shared" si="31"/>
        <v>Error?</v>
      </c>
    </row>
    <row r="2056" spans="1:4" x14ac:dyDescent="0.2">
      <c r="A2056" s="55">
        <v>1995</v>
      </c>
      <c r="B2056" s="1232">
        <f>'Cap Outlay Deprec 27'!L5</f>
        <v>212469</v>
      </c>
      <c r="C2056" s="14" t="s">
        <v>671</v>
      </c>
      <c r="D2056" s="14" t="str">
        <f t="shared" si="31"/>
        <v>Error?</v>
      </c>
    </row>
    <row r="2057" spans="1:4" x14ac:dyDescent="0.2">
      <c r="A2057" s="55">
        <v>1996</v>
      </c>
      <c r="B2057" s="1232">
        <f>'Cap Outlay Deprec 27'!L8</f>
        <v>13334703</v>
      </c>
      <c r="C2057" s="14" t="s">
        <v>671</v>
      </c>
      <c r="D2057" s="14" t="str">
        <f t="shared" si="31"/>
        <v>Error?</v>
      </c>
    </row>
    <row r="2058" spans="1:4" x14ac:dyDescent="0.2">
      <c r="A2058" s="55">
        <v>1997</v>
      </c>
      <c r="B2058" s="1232">
        <f>'Cap Outlay Deprec 27'!L10</f>
        <v>697350</v>
      </c>
      <c r="C2058" s="14" t="s">
        <v>671</v>
      </c>
      <c r="D2058" s="14" t="str">
        <f t="shared" si="31"/>
        <v>Error?</v>
      </c>
    </row>
    <row r="2059" spans="1:4" x14ac:dyDescent="0.2">
      <c r="A2059" s="55">
        <v>1998</v>
      </c>
      <c r="B2059" s="1232">
        <f>'Cap Outlay Deprec 27'!L12</f>
        <v>510039</v>
      </c>
      <c r="C2059" s="14" t="s">
        <v>671</v>
      </c>
      <c r="D2059" s="14" t="str">
        <f t="shared" si="31"/>
        <v>Error?</v>
      </c>
    </row>
    <row r="2060" spans="1:4" x14ac:dyDescent="0.2">
      <c r="A2060" s="55">
        <v>1999</v>
      </c>
      <c r="B2060" s="1232">
        <f>'Cap Outlay Deprec 27'!L13</f>
        <v>227126</v>
      </c>
      <c r="C2060" s="14" t="s">
        <v>671</v>
      </c>
      <c r="D2060" s="14" t="str">
        <f t="shared" si="31"/>
        <v>Error?</v>
      </c>
    </row>
    <row r="2061" spans="1:4" x14ac:dyDescent="0.2">
      <c r="A2061" s="55">
        <v>2000</v>
      </c>
      <c r="B2061" s="1232">
        <f>'Cap Outlay Deprec 27'!L16</f>
        <v>15004897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711</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711</v>
      </c>
      <c r="C2088" s="14" t="s">
        <v>671</v>
      </c>
      <c r="D2088" s="14" t="str">
        <f t="shared" si="31"/>
        <v>Error?</v>
      </c>
    </row>
    <row r="2089" spans="1:4" x14ac:dyDescent="0.2">
      <c r="A2089" s="55">
        <v>2028</v>
      </c>
      <c r="B2089" s="1232">
        <f>'Expenditures 15-22'!K92</f>
        <v>19188</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1500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24844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1807662</v>
      </c>
      <c r="C2551" s="14" t="s">
        <v>671</v>
      </c>
      <c r="D2551" s="14" t="str">
        <f t="shared" si="38"/>
        <v>Error?</v>
      </c>
    </row>
    <row r="2552" spans="1:4" x14ac:dyDescent="0.2">
      <c r="A2552" s="83">
        <v>2491</v>
      </c>
      <c r="D2552" s="14" t="str">
        <f t="shared" si="38"/>
        <v>OK</v>
      </c>
    </row>
    <row r="2553" spans="1:4" x14ac:dyDescent="0.2">
      <c r="A2553" s="55">
        <v>2492</v>
      </c>
      <c r="B2553" s="1232">
        <f>'Acct Summary 7-8'!C6</f>
        <v>3081642</v>
      </c>
      <c r="C2553" s="14" t="s">
        <v>671</v>
      </c>
      <c r="D2553" s="14" t="str">
        <f t="shared" si="38"/>
        <v>Error?</v>
      </c>
    </row>
    <row r="2554" spans="1:4" x14ac:dyDescent="0.2">
      <c r="A2554" s="55">
        <v>2493</v>
      </c>
      <c r="B2554" s="1232">
        <f>'Acct Summary 7-8'!C7</f>
        <v>835563</v>
      </c>
      <c r="C2554" s="14" t="s">
        <v>671</v>
      </c>
      <c r="D2554" s="14" t="str">
        <f t="shared" si="38"/>
        <v>Error?</v>
      </c>
    </row>
    <row r="2555" spans="1:4" x14ac:dyDescent="0.2">
      <c r="A2555" s="55">
        <v>2494</v>
      </c>
      <c r="B2555" s="1232">
        <f>'Acct Summary 7-8'!C8</f>
        <v>5724867</v>
      </c>
      <c r="C2555" s="14" t="s">
        <v>671</v>
      </c>
      <c r="D2555" s="14" t="str">
        <f t="shared" si="38"/>
        <v>Error?</v>
      </c>
    </row>
    <row r="2556" spans="1:4" x14ac:dyDescent="0.2">
      <c r="A2556" s="55">
        <v>2495</v>
      </c>
      <c r="B2556" s="1232">
        <f>'Acct Summary 7-8'!C12</f>
        <v>4210746</v>
      </c>
      <c r="C2556" s="14" t="s">
        <v>671</v>
      </c>
      <c r="D2556" s="14" t="str">
        <f t="shared" si="38"/>
        <v>Error?</v>
      </c>
    </row>
    <row r="2557" spans="1:4" x14ac:dyDescent="0.2">
      <c r="A2557" s="55">
        <v>2496</v>
      </c>
      <c r="B2557" s="1232">
        <f>'Acct Summary 7-8'!C13</f>
        <v>1495864</v>
      </c>
      <c r="C2557" s="14" t="s">
        <v>671</v>
      </c>
      <c r="D2557" s="14" t="str">
        <f t="shared" si="38"/>
        <v>Error?</v>
      </c>
    </row>
    <row r="2558" spans="1:4" x14ac:dyDescent="0.2">
      <c r="A2558" s="55">
        <v>2497</v>
      </c>
      <c r="B2558" s="1232">
        <f>'Acct Summary 7-8'!C14</f>
        <v>0</v>
      </c>
      <c r="C2558" s="14" t="s">
        <v>671</v>
      </c>
      <c r="D2558" s="14" t="str">
        <f t="shared" si="38"/>
        <v>Error?</v>
      </c>
    </row>
    <row r="2559" spans="1:4" x14ac:dyDescent="0.2">
      <c r="A2559" s="55">
        <v>2498</v>
      </c>
      <c r="B2559" s="1232">
        <f>'Acct Summary 7-8'!C15</f>
        <v>19899</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5726509</v>
      </c>
      <c r="C2561" s="14" t="s">
        <v>671</v>
      </c>
      <c r="D2561" s="14" t="str">
        <f t="shared" si="39"/>
        <v>Error?</v>
      </c>
    </row>
    <row r="2562" spans="1:4" x14ac:dyDescent="0.2">
      <c r="A2562" s="55">
        <v>2501</v>
      </c>
      <c r="B2562" s="1232">
        <f>'Acct Summary 7-8'!C20</f>
        <v>-1642</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437955</v>
      </c>
      <c r="C2564" s="14" t="s">
        <v>671</v>
      </c>
      <c r="D2564" s="14" t="str">
        <f t="shared" si="39"/>
        <v>Error?</v>
      </c>
    </row>
    <row r="2565" spans="1:4" x14ac:dyDescent="0.2">
      <c r="A2565" s="83">
        <v>2504</v>
      </c>
      <c r="D2565" s="14" t="str">
        <f t="shared" si="39"/>
        <v>OK</v>
      </c>
    </row>
    <row r="2566" spans="1:4" x14ac:dyDescent="0.2">
      <c r="A2566" s="55">
        <v>2505</v>
      </c>
      <c r="B2566" s="1232">
        <f>'Acct Summary 7-8'!D6</f>
        <v>510500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948455</v>
      </c>
      <c r="C2568" s="14" t="s">
        <v>671</v>
      </c>
      <c r="D2568" s="14" t="str">
        <f t="shared" si="39"/>
        <v>Error?</v>
      </c>
    </row>
    <row r="2569" spans="1:4" x14ac:dyDescent="0.2">
      <c r="A2569" s="55">
        <v>2508</v>
      </c>
      <c r="B2569" s="1232">
        <f>'Acct Summary 7-8'!D13</f>
        <v>950724</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950724</v>
      </c>
      <c r="C2573" s="14" t="s">
        <v>671</v>
      </c>
      <c r="D2573" s="14" t="str">
        <f t="shared" si="39"/>
        <v>Error?</v>
      </c>
    </row>
    <row r="2574" spans="1:4" x14ac:dyDescent="0.2">
      <c r="A2574" s="55">
        <v>2513</v>
      </c>
      <c r="B2574" s="1232">
        <f>'Acct Summary 7-8'!D20</f>
        <v>-2269</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208821</v>
      </c>
      <c r="C2591" s="14" t="s">
        <v>671</v>
      </c>
      <c r="D2591" s="14" t="str">
        <f t="shared" si="39"/>
        <v>Error?</v>
      </c>
    </row>
    <row r="2592" spans="1:4" x14ac:dyDescent="0.2">
      <c r="A2592" s="83">
        <v>2531</v>
      </c>
      <c r="D2592" s="14" t="str">
        <f t="shared" si="39"/>
        <v>OK</v>
      </c>
    </row>
    <row r="2593" spans="1:4" x14ac:dyDescent="0.2">
      <c r="A2593" s="55">
        <v>2532</v>
      </c>
      <c r="B2593" s="1232">
        <f>'Acct Summary 7-8'!F6</f>
        <v>400740</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609561</v>
      </c>
      <c r="C2595" s="14" t="s">
        <v>671</v>
      </c>
      <c r="D2595" s="14" t="str">
        <f t="shared" si="39"/>
        <v>Error?</v>
      </c>
    </row>
    <row r="2596" spans="1:4" x14ac:dyDescent="0.2">
      <c r="A2596" s="55">
        <v>2535</v>
      </c>
      <c r="B2596" s="1232">
        <f>'Acct Summary 7-8'!F13</f>
        <v>566935</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21252</v>
      </c>
      <c r="C2599" s="14" t="s">
        <v>671</v>
      </c>
      <c r="D2599" s="14" t="str">
        <f t="shared" si="39"/>
        <v>Error?</v>
      </c>
    </row>
    <row r="2600" spans="1:4" x14ac:dyDescent="0.2">
      <c r="A2600" s="55">
        <v>2539</v>
      </c>
      <c r="B2600" s="1232">
        <f>'Acct Summary 7-8'!F17</f>
        <v>588187</v>
      </c>
      <c r="C2600" s="14" t="s">
        <v>671</v>
      </c>
      <c r="D2600" s="14" t="str">
        <f t="shared" si="39"/>
        <v>Error?</v>
      </c>
    </row>
    <row r="2601" spans="1:4" x14ac:dyDescent="0.2">
      <c r="A2601" s="55">
        <v>2540</v>
      </c>
      <c r="B2601" s="1232">
        <f>'Acct Summary 7-8'!F20</f>
        <v>21374</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309536</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309536</v>
      </c>
      <c r="C2606" s="14" t="s">
        <v>671</v>
      </c>
      <c r="D2606" s="14" t="str">
        <f t="shared" si="39"/>
        <v>Error?</v>
      </c>
    </row>
    <row r="2607" spans="1:4" x14ac:dyDescent="0.2">
      <c r="A2607" s="55">
        <v>2546</v>
      </c>
      <c r="B2607" s="1232">
        <f>'Acct Summary 7-8'!G12</f>
        <v>103014</v>
      </c>
      <c r="C2607" s="14" t="s">
        <v>671</v>
      </c>
      <c r="D2607" s="14" t="str">
        <f t="shared" si="39"/>
        <v>Error?</v>
      </c>
    </row>
    <row r="2608" spans="1:4" x14ac:dyDescent="0.2">
      <c r="A2608" s="55">
        <v>2547</v>
      </c>
      <c r="B2608" s="1232">
        <f>'Acct Summary 7-8'!G13</f>
        <v>247205</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350219</v>
      </c>
      <c r="C2612" s="14" t="s">
        <v>671</v>
      </c>
      <c r="D2612" s="14" t="str">
        <f t="shared" si="39"/>
        <v>Error?</v>
      </c>
    </row>
    <row r="2613" spans="1:4" x14ac:dyDescent="0.2">
      <c r="A2613" s="55">
        <v>2552</v>
      </c>
      <c r="B2613" s="1232">
        <f>'Acct Summary 7-8'!G20</f>
        <v>-40683</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675057</v>
      </c>
      <c r="C2630" s="14" t="s">
        <v>671</v>
      </c>
      <c r="D2630" s="14" t="str">
        <f t="shared" si="40"/>
        <v>Error?</v>
      </c>
    </row>
    <row r="2631" spans="1:4" x14ac:dyDescent="0.2">
      <c r="A2631" s="55">
        <v>2570</v>
      </c>
      <c r="B2631" s="1232">
        <f>'Acct Summary 7-8'!E6</f>
        <v>70000</v>
      </c>
      <c r="C2631" s="14" t="s">
        <v>671</v>
      </c>
      <c r="D2631" s="14" t="str">
        <f t="shared" si="40"/>
        <v>Error?</v>
      </c>
    </row>
    <row r="2632" spans="1:4" x14ac:dyDescent="0.2">
      <c r="A2632" s="55">
        <v>2571</v>
      </c>
      <c r="B2632" s="1232">
        <f>'Acct Summary 7-8'!E8</f>
        <v>745057</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678211</v>
      </c>
      <c r="C2634" s="14" t="s">
        <v>671</v>
      </c>
      <c r="D2634" s="14" t="str">
        <f t="shared" si="40"/>
        <v>Error?</v>
      </c>
    </row>
    <row r="2635" spans="1:4" x14ac:dyDescent="0.2">
      <c r="A2635" s="55">
        <v>2574</v>
      </c>
      <c r="B2635" s="1232">
        <f>'Acct Summary 7-8'!E17</f>
        <v>678211</v>
      </c>
      <c r="C2635" s="14" t="s">
        <v>671</v>
      </c>
      <c r="D2635" s="14" t="str">
        <f t="shared" si="40"/>
        <v>Error?</v>
      </c>
    </row>
    <row r="2636" spans="1:4" x14ac:dyDescent="0.2">
      <c r="A2636" s="55">
        <v>2575</v>
      </c>
      <c r="B2636" s="1232">
        <f>'Acct Summary 7-8'!E20</f>
        <v>66846</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12</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12</v>
      </c>
      <c r="C2658" s="14" t="s">
        <v>671</v>
      </c>
      <c r="D2658" s="14" t="str">
        <f t="shared" si="40"/>
        <v>Error?</v>
      </c>
    </row>
    <row r="2659" spans="1:4" x14ac:dyDescent="0.2">
      <c r="A2659" s="55">
        <v>2598</v>
      </c>
      <c r="B2659" s="1232">
        <f>'Acct Summary 7-8'!H13</f>
        <v>46621</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46621</v>
      </c>
      <c r="C2661" s="14" t="s">
        <v>671</v>
      </c>
      <c r="D2661" s="14" t="str">
        <f t="shared" si="40"/>
        <v>Error?</v>
      </c>
    </row>
    <row r="2662" spans="1:4" x14ac:dyDescent="0.2">
      <c r="A2662" s="55">
        <v>2601</v>
      </c>
      <c r="B2662" s="1232">
        <f>'Acct Summary 7-8'!H20</f>
        <v>-46609</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18114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277586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615915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116635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615915</v>
      </c>
      <c r="D2912" s="14" t="str">
        <f t="shared" si="44"/>
        <v>Error?</v>
      </c>
    </row>
    <row r="2913" spans="1:4" x14ac:dyDescent="0.2">
      <c r="A2913" s="55">
        <v>2852</v>
      </c>
      <c r="B2913" s="1232">
        <f>'Assets-Liab 5-6'!I41</f>
        <v>615915</v>
      </c>
      <c r="C2913" s="14" t="s">
        <v>671</v>
      </c>
      <c r="D2913" s="14" t="str">
        <f t="shared" si="44"/>
        <v>Error?</v>
      </c>
    </row>
    <row r="2914" spans="1:4" x14ac:dyDescent="0.2">
      <c r="A2914" s="55">
        <v>2853</v>
      </c>
      <c r="B2914" s="1232">
        <f>'Assets-Liab 5-6'!L33</f>
        <v>116635</v>
      </c>
      <c r="D2914" s="14" t="str">
        <f t="shared" si="44"/>
        <v>Error?</v>
      </c>
    </row>
    <row r="2915" spans="1:4" x14ac:dyDescent="0.2">
      <c r="A2915" s="83">
        <v>2854</v>
      </c>
      <c r="D2915" s="14" t="str">
        <f t="shared" si="44"/>
        <v>OK</v>
      </c>
    </row>
    <row r="2916" spans="1:4" x14ac:dyDescent="0.2">
      <c r="A2916" s="55">
        <v>2855</v>
      </c>
      <c r="B2916" s="1232">
        <f>'Assets-Liab 5-6'!L34</f>
        <v>116635</v>
      </c>
      <c r="C2916" s="14" t="s">
        <v>671</v>
      </c>
      <c r="D2916" s="14" t="str">
        <f t="shared" si="44"/>
        <v>Error?</v>
      </c>
    </row>
    <row r="2917" spans="1:4" x14ac:dyDescent="0.2">
      <c r="A2917" s="55">
        <v>2856</v>
      </c>
      <c r="B2917" s="1232">
        <f>'Assets-Liab 5-6'!L41</f>
        <v>116635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711</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711</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127589</v>
      </c>
      <c r="D3055" s="14" t="str">
        <f t="shared" si="46"/>
        <v>Error?</v>
      </c>
    </row>
    <row r="3056" spans="1:4" x14ac:dyDescent="0.2">
      <c r="A3056" s="55">
        <v>2995</v>
      </c>
      <c r="B3056" s="1232">
        <f>'Expenditures 15-22'!D10</f>
        <v>9226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19581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156396</v>
      </c>
      <c r="C3062" s="14" t="s">
        <v>671</v>
      </c>
      <c r="D3062" s="14" t="str">
        <f t="shared" si="46"/>
        <v>Error?</v>
      </c>
    </row>
    <row r="3063" spans="1:4" x14ac:dyDescent="0.2">
      <c r="A3063" s="83">
        <v>3002</v>
      </c>
      <c r="D3063" s="14" t="str">
        <f t="shared" si="46"/>
        <v>OK</v>
      </c>
    </row>
    <row r="3064" spans="1:4" x14ac:dyDescent="0.2">
      <c r="A3064" s="55">
        <v>3003</v>
      </c>
      <c r="B3064" s="1232">
        <f>'Expenditures 15-22'!D213</f>
        <v>24264</v>
      </c>
      <c r="D3064" s="14" t="str">
        <f t="shared" si="46"/>
        <v>Error?</v>
      </c>
    </row>
    <row r="3065" spans="1:4" x14ac:dyDescent="0.2">
      <c r="A3065" s="55">
        <v>3004</v>
      </c>
      <c r="B3065" s="1232">
        <f>'Expenditures 15-22'!K213</f>
        <v>24264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38952</v>
      </c>
      <c r="C3225" s="14" t="s">
        <v>671</v>
      </c>
      <c r="D3225" s="14" t="str">
        <f t="shared" si="49"/>
        <v>Error?</v>
      </c>
    </row>
    <row r="3226" spans="1:4" x14ac:dyDescent="0.2">
      <c r="A3226" s="55">
        <v>3165</v>
      </c>
      <c r="B3226" s="1232">
        <f>'Acct Summary 7-8'!I8</f>
        <v>38952</v>
      </c>
      <c r="C3226" s="14" t="s">
        <v>671</v>
      </c>
      <c r="D3226" s="14" t="str">
        <f t="shared" si="49"/>
        <v>Error?</v>
      </c>
    </row>
    <row r="3227" spans="1:4" x14ac:dyDescent="0.2">
      <c r="A3227" s="55">
        <v>3166</v>
      </c>
      <c r="B3227" s="1232">
        <f>'Acct Summary 7-8'!I20</f>
        <v>38952</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115450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115450</v>
      </c>
      <c r="C3232" s="14" t="s">
        <v>671</v>
      </c>
      <c r="D3232" s="14" t="str">
        <f t="shared" si="49"/>
        <v>Error?</v>
      </c>
    </row>
    <row r="3233" spans="1:4" x14ac:dyDescent="0.2">
      <c r="A3233" s="55">
        <v>3172</v>
      </c>
      <c r="B3233" s="1232">
        <f>'Acct Summary 7-8'!C78</f>
        <v>113808</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-2269</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21374</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-40683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498</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498</v>
      </c>
      <c r="C3277" s="14" t="s">
        <v>671</v>
      </c>
      <c r="D3277" s="14" t="str">
        <f t="shared" si="50"/>
        <v>Error?</v>
      </c>
    </row>
    <row r="3278" spans="1:4" x14ac:dyDescent="0.2">
      <c r="A3278" s="55">
        <v>3217</v>
      </c>
      <c r="B3278" s="1232">
        <f>'Acct Summary 7-8'!E78</f>
        <v>67344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-46609</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38952</v>
      </c>
      <c r="C3320" s="14" t="s">
        <v>671</v>
      </c>
      <c r="D3320" s="14" t="str">
        <f t="shared" si="50"/>
        <v>Error?</v>
      </c>
    </row>
    <row r="3321" spans="1:4" x14ac:dyDescent="0.2">
      <c r="A3321" s="55">
        <v>3260</v>
      </c>
      <c r="B3321" s="1232">
        <f>'Acct Summary 7-8'!I79</f>
        <v>576963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615915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721638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98286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3575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1083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824582</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36960</v>
      </c>
      <c r="D3387" s="14" t="str">
        <f t="shared" si="51"/>
        <v>Error?</v>
      </c>
    </row>
    <row r="3388" spans="1:4" x14ac:dyDescent="0.2">
      <c r="A3388" s="55">
        <v>3327</v>
      </c>
      <c r="B3388" s="1232">
        <f>'Expenditures 15-22'!D211</f>
        <v>25774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36960</v>
      </c>
      <c r="C3390" s="14" t="s">
        <v>671</v>
      </c>
      <c r="D3390" s="14" t="str">
        <f t="shared" si="51"/>
        <v>Error?</v>
      </c>
    </row>
    <row r="3391" spans="1:4" x14ac:dyDescent="0.2">
      <c r="A3391" s="55">
        <v>3330</v>
      </c>
      <c r="B3391" s="1232">
        <f>'Expenditures 15-22'!K211</f>
        <v>25774</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440018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185117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85378</v>
      </c>
      <c r="D3417" s="14" t="str">
        <f t="shared" si="52"/>
        <v>Error?</v>
      </c>
    </row>
    <row r="3418" spans="1:4" x14ac:dyDescent="0.2">
      <c r="A3418" s="83">
        <v>3357</v>
      </c>
      <c r="D3418" s="14" t="str">
        <f t="shared" si="52"/>
        <v>OK</v>
      </c>
    </row>
    <row r="3419" spans="1:4" x14ac:dyDescent="0.2">
      <c r="A3419" s="55">
        <v>3358</v>
      </c>
      <c r="B3419" s="1232">
        <f>'Assets-Liab 5-6'!F4</f>
        <v>112240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115213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338329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116635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131051</v>
      </c>
      <c r="C3446" s="14" t="s">
        <v>671</v>
      </c>
      <c r="D3446" s="14" t="str">
        <f t="shared" si="52"/>
        <v>Error?</v>
      </c>
    </row>
    <row r="3447" spans="1:4" x14ac:dyDescent="0.2">
      <c r="A3447" s="55">
        <v>3386</v>
      </c>
      <c r="B3447" s="1232">
        <f>'Tax Sched 24'!D16</f>
        <v>131051</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154950</v>
      </c>
      <c r="C3449" s="14" t="s">
        <v>671</v>
      </c>
      <c r="D3449" s="14" t="str">
        <f t="shared" si="52"/>
        <v>Error?</v>
      </c>
    </row>
    <row r="3450" spans="1:4" x14ac:dyDescent="0.2">
      <c r="A3450" s="55">
        <v>3389</v>
      </c>
      <c r="B3450" s="1232">
        <f>'Tax Sched 24'!E16</f>
        <v>154950</v>
      </c>
      <c r="D3450" s="14" t="str">
        <f t="shared" si="52"/>
        <v>Error?</v>
      </c>
    </row>
    <row r="3451" spans="1:4" x14ac:dyDescent="0.2">
      <c r="A3451" s="55">
        <v>3390</v>
      </c>
      <c r="B3451" s="1232">
        <f>'Cap Outlay Deprec 27'!C15</f>
        <v>10362</v>
      </c>
      <c r="D3451" s="14" t="str">
        <f t="shared" si="52"/>
        <v>Error?</v>
      </c>
    </row>
    <row r="3452" spans="1:4" x14ac:dyDescent="0.2">
      <c r="A3452" s="55">
        <v>3391</v>
      </c>
      <c r="B3452" s="1232">
        <f>'Cap Outlay Deprec 27'!D15</f>
        <v>14000</v>
      </c>
      <c r="D3452" s="14" t="str">
        <f t="shared" si="52"/>
        <v>Error?</v>
      </c>
    </row>
    <row r="3453" spans="1:4" x14ac:dyDescent="0.2">
      <c r="A3453" s="55">
        <v>3392</v>
      </c>
      <c r="B3453" s="1232">
        <f>'Cap Outlay Deprec 27'!E15</f>
        <v>6250</v>
      </c>
      <c r="D3453" s="14" t="str">
        <f t="shared" si="52"/>
        <v>Error?</v>
      </c>
    </row>
    <row r="3454" spans="1:4" x14ac:dyDescent="0.2">
      <c r="A3454" s="55">
        <v>3393</v>
      </c>
      <c r="B3454" s="1232">
        <f>'Cap Outlay Deprec 27'!F15</f>
        <v>18112</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18112</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875176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875176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875176</v>
      </c>
      <c r="D3567" s="14" t="str">
        <f t="shared" si="54"/>
        <v>Error?</v>
      </c>
    </row>
    <row r="3568" spans="1:4" x14ac:dyDescent="0.2">
      <c r="A3568" s="55">
        <v>3507</v>
      </c>
      <c r="B3568" s="1232">
        <f>'Assets-Liab 5-6'!K41</f>
        <v>875176</v>
      </c>
      <c r="C3568" s="14" t="s">
        <v>671</v>
      </c>
      <c r="D3568" s="14" t="str">
        <f t="shared" si="54"/>
        <v>Error?</v>
      </c>
    </row>
    <row r="3569" spans="1:4" x14ac:dyDescent="0.2">
      <c r="A3569" s="55">
        <v>3508</v>
      </c>
      <c r="B3569" s="1232">
        <f>'Acct Summary 7-8'!K4</f>
        <v>41102</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41102</v>
      </c>
      <c r="C3571" s="14" t="s">
        <v>671</v>
      </c>
      <c r="D3571" s="14" t="str">
        <f t="shared" si="54"/>
        <v>Error?</v>
      </c>
    </row>
    <row r="3572" spans="1:4" x14ac:dyDescent="0.2">
      <c r="A3572" s="55">
        <v>3511</v>
      </c>
      <c r="B3572" s="1232">
        <f>'Acct Summary 7-8'!K13</f>
        <v>254211</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254211</v>
      </c>
      <c r="C3575" s="14" t="s">
        <v>671</v>
      </c>
      <c r="D3575" s="14" t="str">
        <f t="shared" si="54"/>
        <v>Error?</v>
      </c>
    </row>
    <row r="3576" spans="1:4" x14ac:dyDescent="0.2">
      <c r="A3576" s="55">
        <v>3515</v>
      </c>
      <c r="B3576" s="1232">
        <f>'Acct Summary 7-8'!K20</f>
        <v>-213109</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935000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935000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935000</v>
      </c>
      <c r="C3587" s="14" t="s">
        <v>671</v>
      </c>
      <c r="D3587" s="14" t="str">
        <f t="shared" si="55"/>
        <v>Error?</v>
      </c>
    </row>
    <row r="3588" spans="1:4" x14ac:dyDescent="0.2">
      <c r="A3588" s="55">
        <v>3527</v>
      </c>
      <c r="B3588" s="1232">
        <f>'Acct Summary 7-8'!K78</f>
        <v>721891</v>
      </c>
      <c r="C3588" s="14" t="s">
        <v>671</v>
      </c>
      <c r="D3588" s="14" t="str">
        <f t="shared" si="55"/>
        <v>Error?</v>
      </c>
    </row>
    <row r="3589" spans="1:4" x14ac:dyDescent="0.2">
      <c r="A3589" s="55">
        <v>3528</v>
      </c>
      <c r="B3589" s="1232">
        <f>'Acct Summary 7-8'!K79</f>
        <v>153285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875176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63183</v>
      </c>
      <c r="D3632" s="14" t="str">
        <f t="shared" si="55"/>
        <v>Error?</v>
      </c>
    </row>
    <row r="3633" spans="1:4" x14ac:dyDescent="0.2">
      <c r="A3633" s="55">
        <v>3572</v>
      </c>
      <c r="B3633" s="1232">
        <f>'Expenditures 15-22'!E339</f>
        <v>63183</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63183</v>
      </c>
      <c r="C3635" s="14" t="s">
        <v>671</v>
      </c>
      <c r="D3635" s="14" t="str">
        <f t="shared" si="55"/>
        <v>Error?</v>
      </c>
    </row>
    <row r="3636" spans="1:4" x14ac:dyDescent="0.2">
      <c r="A3636" s="55">
        <v>3575</v>
      </c>
      <c r="B3636" s="1232">
        <f>'Expenditures 15-22'!E354</f>
        <v>63183</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191028</v>
      </c>
      <c r="D3646" s="14" t="str">
        <f t="shared" si="55"/>
        <v>Error?</v>
      </c>
    </row>
    <row r="3647" spans="1:4" x14ac:dyDescent="0.2">
      <c r="A3647" s="55">
        <v>3586</v>
      </c>
      <c r="B3647" s="1232">
        <f>'Expenditures 15-22'!G339</f>
        <v>191028</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191028</v>
      </c>
      <c r="C3649" s="14" t="s">
        <v>671</v>
      </c>
      <c r="D3649" s="14" t="str">
        <f t="shared" si="56"/>
        <v>Error?</v>
      </c>
    </row>
    <row r="3650" spans="1:4" x14ac:dyDescent="0.2">
      <c r="A3650" s="55">
        <v>3589</v>
      </c>
      <c r="B3650" s="1232">
        <f>'Expenditures 15-22'!G354</f>
        <v>191028</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254211</v>
      </c>
      <c r="C3669" s="14" t="s">
        <v>671</v>
      </c>
      <c r="D3669" s="14" t="str">
        <f t="shared" si="56"/>
        <v>Error?</v>
      </c>
    </row>
    <row r="3670" spans="1:4" x14ac:dyDescent="0.2">
      <c r="A3670" s="55">
        <v>3609</v>
      </c>
      <c r="B3670" s="1232">
        <f>'Expenditures 15-22'!K339</f>
        <v>254211</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254211</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254211</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-213109</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34274</v>
      </c>
      <c r="C3725" s="14" t="s">
        <v>671</v>
      </c>
      <c r="D3725" s="14" t="str">
        <f t="shared" si="57"/>
        <v>Error?</v>
      </c>
    </row>
    <row r="3726" spans="1:4" x14ac:dyDescent="0.2">
      <c r="A3726" s="55">
        <v>3665</v>
      </c>
      <c r="B3726" s="1232">
        <f>'Tax Sched 24'!D13</f>
        <v>34274</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37483</v>
      </c>
      <c r="C3728" s="14" t="s">
        <v>671</v>
      </c>
      <c r="D3728" s="14" t="str">
        <f t="shared" si="57"/>
        <v>Error?</v>
      </c>
    </row>
    <row r="3729" spans="1:4" x14ac:dyDescent="0.2">
      <c r="A3729" s="55">
        <v>3668</v>
      </c>
      <c r="B3729" s="1232">
        <f>'Tax Sched 24'!E13</f>
        <v>37483</v>
      </c>
      <c r="D3729" s="14" t="str">
        <f t="shared" si="57"/>
        <v>Error?</v>
      </c>
    </row>
    <row r="3730" spans="1:4" x14ac:dyDescent="0.2">
      <c r="A3730" s="55">
        <v>3669</v>
      </c>
      <c r="B3730" s="1232">
        <f>'ICR Computation 30'!E10</f>
        <v>237395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-7918</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-7918</v>
      </c>
      <c r="D4111" s="14" t="str">
        <f t="shared" si="63"/>
        <v>Error?</v>
      </c>
    </row>
    <row r="4112" spans="1:4" x14ac:dyDescent="0.2">
      <c r="A4112" s="83">
        <v>4051</v>
      </c>
      <c r="D4112" s="14" t="str">
        <f t="shared" si="63"/>
        <v>OK</v>
      </c>
    </row>
    <row r="4113" spans="1:4" x14ac:dyDescent="0.2">
      <c r="A4113" s="55">
        <v>4052</v>
      </c>
      <c r="B4113" s="1232">
        <f>'Acct Summary 7-8'!C9</f>
        <v>2046465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7771332</v>
      </c>
      <c r="C4122" s="14" t="s">
        <v>671</v>
      </c>
      <c r="D4122" s="14" t="str">
        <f t="shared" si="63"/>
        <v>Error?</v>
      </c>
    </row>
    <row r="4123" spans="1:4" x14ac:dyDescent="0.2">
      <c r="A4123" s="55">
        <v>4062</v>
      </c>
      <c r="B4123" s="1232">
        <f>'Acct Summary 7-8'!D10</f>
        <v>948455</v>
      </c>
      <c r="C4123" s="14" t="s">
        <v>671</v>
      </c>
      <c r="D4123" s="14" t="str">
        <f t="shared" si="63"/>
        <v>Error?</v>
      </c>
    </row>
    <row r="4124" spans="1:4" x14ac:dyDescent="0.2">
      <c r="A4124" s="55">
        <v>4063</v>
      </c>
      <c r="B4124" s="1232">
        <f>'Acct Summary 7-8'!E10</f>
        <v>745057</v>
      </c>
      <c r="C4124" s="14" t="s">
        <v>671</v>
      </c>
      <c r="D4124" s="14" t="str">
        <f t="shared" si="63"/>
        <v>Error?</v>
      </c>
    </row>
    <row r="4125" spans="1:4" x14ac:dyDescent="0.2">
      <c r="A4125" s="55">
        <v>4064</v>
      </c>
      <c r="B4125" s="1232">
        <f>'Acct Summary 7-8'!F10</f>
        <v>609561</v>
      </c>
      <c r="C4125" s="14" t="s">
        <v>671</v>
      </c>
      <c r="D4125" s="14" t="str">
        <f t="shared" si="63"/>
        <v>Error?</v>
      </c>
    </row>
    <row r="4126" spans="1:4" x14ac:dyDescent="0.2">
      <c r="A4126" s="55">
        <v>4065</v>
      </c>
      <c r="B4126" s="1232">
        <f>'Acct Summary 7-8'!G10</f>
        <v>309536</v>
      </c>
      <c r="C4126" s="14" t="s">
        <v>671</v>
      </c>
      <c r="D4126" s="14" t="str">
        <f t="shared" si="63"/>
        <v>Error?</v>
      </c>
    </row>
    <row r="4127" spans="1:4" x14ac:dyDescent="0.2">
      <c r="A4127" s="55">
        <v>4066</v>
      </c>
      <c r="B4127" s="1232">
        <f>'Acct Summary 7-8'!H10</f>
        <v>12</v>
      </c>
      <c r="C4127" s="14" t="s">
        <v>671</v>
      </c>
      <c r="D4127" s="14" t="str">
        <f t="shared" si="63"/>
        <v>Error?</v>
      </c>
    </row>
    <row r="4128" spans="1:4" x14ac:dyDescent="0.2">
      <c r="A4128" s="55">
        <v>4067</v>
      </c>
      <c r="B4128" s="1232">
        <f>'Acct Summary 7-8'!I10</f>
        <v>38952</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41102</v>
      </c>
      <c r="C4130" s="14" t="s">
        <v>671</v>
      </c>
      <c r="D4130" s="14" t="str">
        <f t="shared" si="63"/>
        <v>Error?</v>
      </c>
    </row>
    <row r="4131" spans="1:4" x14ac:dyDescent="0.2">
      <c r="A4131" s="55">
        <v>4070</v>
      </c>
      <c r="B4131" s="1232">
        <f>'Acct Summary 7-8'!C18</f>
        <v>2046465</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7772974</v>
      </c>
      <c r="C4136" s="14" t="s">
        <v>671</v>
      </c>
      <c r="D4136" s="14" t="str">
        <f t="shared" si="63"/>
        <v>Error?</v>
      </c>
    </row>
    <row r="4137" spans="1:4" x14ac:dyDescent="0.2">
      <c r="A4137" s="55">
        <v>4076</v>
      </c>
      <c r="B4137" s="1232">
        <f>'Acct Summary 7-8'!D19</f>
        <v>950724</v>
      </c>
      <c r="C4137" s="14" t="s">
        <v>671</v>
      </c>
      <c r="D4137" s="14" t="str">
        <f t="shared" si="63"/>
        <v>Error?</v>
      </c>
    </row>
    <row r="4138" spans="1:4" x14ac:dyDescent="0.2">
      <c r="A4138" s="55">
        <v>4077</v>
      </c>
      <c r="B4138" s="1232">
        <f>'Acct Summary 7-8'!E19</f>
        <v>678211</v>
      </c>
      <c r="C4138" s="14" t="s">
        <v>671</v>
      </c>
      <c r="D4138" s="14" t="str">
        <f t="shared" si="63"/>
        <v>Error?</v>
      </c>
    </row>
    <row r="4139" spans="1:4" x14ac:dyDescent="0.2">
      <c r="A4139" s="55">
        <v>4078</v>
      </c>
      <c r="B4139" s="1232">
        <f>'Acct Summary 7-8'!F19</f>
        <v>588187</v>
      </c>
      <c r="C4139" s="14" t="s">
        <v>671</v>
      </c>
      <c r="D4139" s="14" t="str">
        <f t="shared" si="63"/>
        <v>Error?</v>
      </c>
    </row>
    <row r="4140" spans="1:4" x14ac:dyDescent="0.2">
      <c r="A4140" s="55">
        <v>4079</v>
      </c>
      <c r="B4140" s="1232">
        <f>'Acct Summary 7-8'!G19</f>
        <v>350219</v>
      </c>
      <c r="C4140" s="14" t="s">
        <v>671</v>
      </c>
      <c r="D4140" s="14" t="str">
        <f t="shared" si="63"/>
        <v>Error?</v>
      </c>
    </row>
    <row r="4141" spans="1:4" x14ac:dyDescent="0.2">
      <c r="A4141" s="55">
        <v>4080</v>
      </c>
      <c r="B4141" s="1232">
        <f>'Acct Summary 7-8'!H19</f>
        <v>46621</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254211</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6726649</v>
      </c>
      <c r="C4171" s="14" t="s">
        <v>671</v>
      </c>
      <c r="D4171" s="14" t="str">
        <f t="shared" si="64"/>
        <v>Error?</v>
      </c>
    </row>
    <row r="4172" spans="1:4" x14ac:dyDescent="0.2">
      <c r="A4172" s="55">
        <v>4111</v>
      </c>
      <c r="B4172" s="1232">
        <f>'Short-Term Long-Term Debt 25'!J49</f>
        <v>6641271</v>
      </c>
      <c r="C4172" s="14" t="s">
        <v>671</v>
      </c>
      <c r="D4172" s="14" t="str">
        <f t="shared" si="64"/>
        <v>Error?</v>
      </c>
    </row>
    <row r="4173" spans="1:4" x14ac:dyDescent="0.2">
      <c r="A4173" s="55">
        <v>4112</v>
      </c>
      <c r="B4173" s="1232">
        <f>'Short-Term Long-Term Debt 25'!H49</f>
        <v>508008</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381574</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18875</v>
      </c>
      <c r="D4210" s="14" t="str">
        <f t="shared" si="64"/>
        <v>Error?</v>
      </c>
    </row>
    <row r="4211" spans="1:4" x14ac:dyDescent="0.2">
      <c r="A4211" s="55">
        <v>4150</v>
      </c>
      <c r="B4211" s="1232">
        <f>'Expenditures 15-22'!K200</f>
        <v>18875</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695</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2540</v>
      </c>
      <c r="C4268" s="14" t="s">
        <v>671</v>
      </c>
      <c r="D4268" s="14" t="str">
        <f t="shared" si="65"/>
        <v>Error?</v>
      </c>
    </row>
    <row r="4269" spans="1:5" x14ac:dyDescent="0.2">
      <c r="A4269" s="91">
        <v>4208</v>
      </c>
      <c r="B4269" s="1232">
        <f>'FP Info 3'!J16</f>
        <v>1793500</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13300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27305</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25115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62994</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51848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86636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73373847</v>
      </c>
      <c r="D4995" s="14" t="str">
        <f t="shared" si="77"/>
        <v>Error?</v>
      </c>
    </row>
    <row r="4996" spans="1:4" x14ac:dyDescent="0.2">
      <c r="A4996" s="91">
        <v>4935</v>
      </c>
      <c r="B4996" s="1232">
        <f>'FP Info 3'!H31</f>
        <v>10125590.886</v>
      </c>
      <c r="D4996" s="14" t="str">
        <f t="shared" si="77"/>
        <v>Error?</v>
      </c>
    </row>
    <row r="4997" spans="1:4" x14ac:dyDescent="0.2">
      <c r="A4997" s="91">
        <v>4936</v>
      </c>
      <c r="B4997" s="1232">
        <f>'FP Info 3'!H37</f>
        <v>6726649</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34274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1260346</v>
      </c>
      <c r="D5061" s="14" t="str">
        <f t="shared" si="78"/>
        <v>Error?</v>
      </c>
    </row>
    <row r="5062" spans="1:4" x14ac:dyDescent="0.2">
      <c r="A5062" s="83">
        <v>5001</v>
      </c>
      <c r="D5062" s="14" t="str">
        <f t="shared" si="78"/>
        <v>OK</v>
      </c>
    </row>
    <row r="5063" spans="1:4" x14ac:dyDescent="0.2">
      <c r="A5063" s="55">
        <v>5002</v>
      </c>
      <c r="B5063" s="1232">
        <f>'Revenues 9-14'!C7</f>
        <v>27419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1322039</v>
      </c>
      <c r="C5066" s="14" t="s">
        <v>671</v>
      </c>
      <c r="D5066" s="14" t="str">
        <f t="shared" si="78"/>
        <v>Error?</v>
      </c>
    </row>
    <row r="5067" spans="1:4" x14ac:dyDescent="0.2">
      <c r="A5067" s="55">
        <v>5006</v>
      </c>
      <c r="B5067" s="1232">
        <f>'Revenues 9-14'!C14</f>
        <v>3901</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208720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212621</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24525</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24525</v>
      </c>
      <c r="C5087" s="14" t="s">
        <v>671</v>
      </c>
      <c r="D5087" s="14" t="str">
        <f t="shared" si="78"/>
        <v>Error?</v>
      </c>
    </row>
    <row r="5088" spans="1:4" x14ac:dyDescent="0.2">
      <c r="A5088" s="55">
        <v>5027</v>
      </c>
      <c r="B5088" s="1232">
        <f>'Revenues 9-14'!C65</f>
        <v>8764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8764</v>
      </c>
      <c r="C5090" s="14" t="s">
        <v>671</v>
      </c>
      <c r="D5090" s="14" t="str">
        <f t="shared" si="78"/>
        <v>Error?</v>
      </c>
    </row>
    <row r="5091" spans="1:4" x14ac:dyDescent="0.2">
      <c r="A5091" s="55">
        <v>5030</v>
      </c>
      <c r="B5091" s="1232">
        <f>'Revenues 9-14'!C70</f>
        <v>4082</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8280</v>
      </c>
      <c r="D5094" s="14" t="str">
        <f t="shared" si="78"/>
        <v>Error?</v>
      </c>
    </row>
    <row r="5095" spans="1:4" x14ac:dyDescent="0.2">
      <c r="A5095" s="55">
        <v>5034</v>
      </c>
      <c r="B5095" s="1232">
        <f>'Revenues 9-14'!C74</f>
        <v>2897</v>
      </c>
      <c r="D5095" s="14" t="str">
        <f t="shared" si="78"/>
        <v>Error?</v>
      </c>
    </row>
    <row r="5096" spans="1:4" x14ac:dyDescent="0.2">
      <c r="A5096" s="55">
        <v>5035</v>
      </c>
      <c r="B5096" s="1232">
        <f>'Revenues 9-14'!C75</f>
        <v>71449</v>
      </c>
      <c r="C5096" s="14" t="s">
        <v>671</v>
      </c>
      <c r="D5096" s="14" t="str">
        <f t="shared" si="78"/>
        <v>Error?</v>
      </c>
    </row>
    <row r="5097" spans="1:4" x14ac:dyDescent="0.2">
      <c r="A5097" s="55">
        <v>5036</v>
      </c>
      <c r="B5097" s="1232">
        <f>'Revenues 9-14'!C77</f>
        <v>30383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33807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64190</v>
      </c>
      <c r="C5102" s="14" t="s">
        <v>671</v>
      </c>
      <c r="D5102" s="14" t="str">
        <f t="shared" si="78"/>
        <v>Error?</v>
      </c>
    </row>
    <row r="5103" spans="1:4" x14ac:dyDescent="0.2">
      <c r="A5103" s="55">
        <v>5042</v>
      </c>
      <c r="B5103" s="1232">
        <f>'Revenues 9-14'!C84</f>
        <v>19478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19478</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68248</v>
      </c>
      <c r="D5115" s="14" t="str">
        <f t="shared" si="78"/>
        <v>Error?</v>
      </c>
    </row>
    <row r="5116" spans="1:4" x14ac:dyDescent="0.2">
      <c r="A5116" s="55">
        <v>5055</v>
      </c>
      <c r="B5116" s="1232">
        <f>'Revenues 9-14'!C99</f>
        <v>5365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4563</v>
      </c>
      <c r="D5119" s="14" t="str">
        <f t="shared" ref="D5119:D5182" si="79">IF(ISBLANK(B5119),"OK",IF(A5119-B5119=0,"OK","Error?"))</f>
        <v>Error?</v>
      </c>
    </row>
    <row r="5120" spans="1:4" x14ac:dyDescent="0.2">
      <c r="A5120" s="55">
        <v>5059</v>
      </c>
      <c r="B5120" s="1232">
        <f>'Revenues 9-14'!C108</f>
        <v>84596</v>
      </c>
      <c r="C5120" s="14" t="s">
        <v>671</v>
      </c>
      <c r="D5120" s="14" t="str">
        <f t="shared" si="79"/>
        <v>Error?</v>
      </c>
    </row>
    <row r="5121" spans="1:4" x14ac:dyDescent="0.2">
      <c r="A5121" s="55">
        <v>5060</v>
      </c>
      <c r="B5121" s="1232">
        <f>'Revenues 9-14'!C109</f>
        <v>1807662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2657500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2744136</v>
      </c>
      <c r="C5132" s="14" t="s">
        <v>671</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122162</v>
      </c>
      <c r="D5134" s="14" t="str">
        <f t="shared" si="79"/>
        <v>Error?</v>
      </c>
    </row>
    <row r="5135" spans="1:4" x14ac:dyDescent="0.2">
      <c r="A5135" s="55">
        <v>5074</v>
      </c>
      <c r="B5135" s="1232">
        <f>'Revenues 9-14'!C126</f>
        <v>164908</v>
      </c>
      <c r="D5135" s="14" t="str">
        <f t="shared" si="79"/>
        <v>Error?</v>
      </c>
    </row>
    <row r="5136" spans="1:4" x14ac:dyDescent="0.2">
      <c r="A5136" s="83">
        <v>5075</v>
      </c>
      <c r="D5136" s="14" t="str">
        <f t="shared" si="79"/>
        <v>OK</v>
      </c>
    </row>
    <row r="5137" spans="1:4" x14ac:dyDescent="0.2">
      <c r="A5137" s="55">
        <v>5076</v>
      </c>
      <c r="B5137" s="1232">
        <f>'Revenues 9-14'!C127</f>
        <v>8240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295310</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21267</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23357</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3093</v>
      </c>
      <c r="D5167" s="14" t="str">
        <f t="shared" si="79"/>
        <v>Error?</v>
      </c>
    </row>
    <row r="5168" spans="1:4" x14ac:dyDescent="0.2">
      <c r="A5168" s="55">
        <v>5107</v>
      </c>
      <c r="B5168" s="1232">
        <f>'Revenues 9-14'!C147</f>
        <v>14996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337506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3081642</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276643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88267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392215</v>
      </c>
      <c r="C5246" s="14" t="s">
        <v>671</v>
      </c>
      <c r="D5246" s="14" t="str">
        <f t="shared" si="80"/>
        <v>Error?</v>
      </c>
    </row>
    <row r="5247" spans="1:4" x14ac:dyDescent="0.2">
      <c r="A5247" s="55">
        <v>5186</v>
      </c>
      <c r="B5247" s="1232">
        <f>'Revenues 9-14'!C203</f>
        <v>234377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234377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69014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69014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835563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835563</v>
      </c>
      <c r="C5326" s="14" t="s">
        <v>671</v>
      </c>
      <c r="D5326" s="14" t="str">
        <f t="shared" si="82"/>
        <v>Error?</v>
      </c>
    </row>
    <row r="5327" spans="1:4" x14ac:dyDescent="0.2">
      <c r="A5327" s="55">
        <v>5266</v>
      </c>
      <c r="B5327" s="1232">
        <f>'Revenues 9-14'!C275</f>
        <v>5724867</v>
      </c>
      <c r="C5327" s="14" t="s">
        <v>671</v>
      </c>
      <c r="D5327" s="14" t="str">
        <f t="shared" si="82"/>
        <v>Error?</v>
      </c>
    </row>
    <row r="5328" spans="1:4" x14ac:dyDescent="0.2">
      <c r="A5328" s="55">
        <v>5267</v>
      </c>
      <c r="B5328" s="1232">
        <f>'Revenues 9-14'!D5</f>
        <v>342744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342744</v>
      </c>
      <c r="C5334" s="14" t="s">
        <v>671</v>
      </c>
      <c r="D5334" s="14" t="str">
        <f t="shared" si="82"/>
        <v>Error?</v>
      </c>
    </row>
    <row r="5335" spans="1:4" x14ac:dyDescent="0.2">
      <c r="A5335" s="55">
        <v>5274</v>
      </c>
      <c r="B5335" s="1232">
        <f>'Revenues 9-14'!D14</f>
        <v>1011</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1011</v>
      </c>
      <c r="C5339" s="14" t="s">
        <v>671</v>
      </c>
      <c r="D5339" s="14" t="str">
        <f t="shared" si="82"/>
        <v>Error?</v>
      </c>
    </row>
    <row r="5340" spans="1:4" x14ac:dyDescent="0.2">
      <c r="A5340" s="55">
        <v>5279</v>
      </c>
      <c r="B5340" s="1232">
        <f>'Revenues 9-14'!D65</f>
        <v>1962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1962</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2242</v>
      </c>
      <c r="D5349" s="14" t="str">
        <f t="shared" si="82"/>
        <v>Error?</v>
      </c>
    </row>
    <row r="5350" spans="1:4" x14ac:dyDescent="0.2">
      <c r="A5350" s="55">
        <v>5289</v>
      </c>
      <c r="B5350" s="1232">
        <f>'Revenues 9-14'!D96</f>
        <v>6000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82807</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1189</v>
      </c>
      <c r="D5354" s="14" t="str">
        <f t="shared" si="82"/>
        <v>Error?</v>
      </c>
    </row>
    <row r="5355" spans="1:4" x14ac:dyDescent="0.2">
      <c r="A5355" s="55">
        <v>5294</v>
      </c>
      <c r="B5355" s="1232">
        <f>'Revenues 9-14'!D108</f>
        <v>92238</v>
      </c>
      <c r="C5355" s="14" t="s">
        <v>671</v>
      </c>
      <c r="D5355" s="14" t="str">
        <f t="shared" si="82"/>
        <v>Error?</v>
      </c>
    </row>
    <row r="5356" spans="1:4" x14ac:dyDescent="0.2">
      <c r="A5356" s="55">
        <v>5295</v>
      </c>
      <c r="B5356" s="1232">
        <f>'Revenues 9-14'!D109</f>
        <v>437955</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510500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510500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510500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948455</v>
      </c>
      <c r="C5508" s="14" t="s">
        <v>671</v>
      </c>
      <c r="D5508" s="14" t="str">
        <f t="shared" si="85"/>
        <v>Error?</v>
      </c>
    </row>
    <row r="5509" spans="1:4" x14ac:dyDescent="0.2">
      <c r="A5509" s="55">
        <v>5448</v>
      </c>
      <c r="B5509" s="1232">
        <f>'Revenues 9-14'!E5</f>
        <v>670610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670610</v>
      </c>
      <c r="C5513" s="14" t="s">
        <v>671</v>
      </c>
      <c r="D5513" s="14" t="str">
        <f t="shared" si="85"/>
        <v>Error?</v>
      </c>
    </row>
    <row r="5514" spans="1:4" x14ac:dyDescent="0.2">
      <c r="A5514" s="55">
        <v>5453</v>
      </c>
      <c r="B5514" s="1232">
        <f>'Revenues 9-14'!E14</f>
        <v>1967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1967</v>
      </c>
      <c r="C5518" s="14" t="s">
        <v>671</v>
      </c>
      <c r="D5518" s="14" t="str">
        <f t="shared" si="85"/>
        <v>Error?</v>
      </c>
    </row>
    <row r="5519" spans="1:4" x14ac:dyDescent="0.2">
      <c r="A5519" s="55">
        <v>5458</v>
      </c>
      <c r="B5519" s="1232">
        <f>'Revenues 9-14'!E65</f>
        <v>2480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2480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675057</v>
      </c>
      <c r="C5527" s="14" t="s">
        <v>671</v>
      </c>
      <c r="D5527" s="14" t="str">
        <f t="shared" si="85"/>
        <v>Error?</v>
      </c>
    </row>
    <row r="5528" spans="1:4" x14ac:dyDescent="0.2">
      <c r="A5528" s="55">
        <v>5467</v>
      </c>
      <c r="B5528" s="1232">
        <f>'Revenues 9-14'!E117</f>
        <v>70000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70000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70000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745057</v>
      </c>
      <c r="C5552" s="14" t="s">
        <v>671</v>
      </c>
      <c r="D5552" s="14" t="str">
        <f t="shared" si="85"/>
        <v>Error?</v>
      </c>
    </row>
    <row r="5553" spans="1:4" x14ac:dyDescent="0.2">
      <c r="A5553" s="55">
        <v>5492</v>
      </c>
      <c r="B5553" s="1232">
        <f>'Revenues 9-14'!F5</f>
        <v>137097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137097</v>
      </c>
      <c r="C5557" s="14" t="s">
        <v>671</v>
      </c>
      <c r="D5557" s="14" t="str">
        <f t="shared" si="85"/>
        <v>Error?</v>
      </c>
    </row>
    <row r="5558" spans="1:4" x14ac:dyDescent="0.2">
      <c r="A5558" s="55">
        <v>5497</v>
      </c>
      <c r="B5558" s="1232">
        <f>'Revenues 9-14'!F14</f>
        <v>404</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404</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46866</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6288</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53154</v>
      </c>
      <c r="C5579" s="14" t="s">
        <v>671</v>
      </c>
      <c r="D5579" s="14" t="str">
        <f t="shared" si="86"/>
        <v>Error?</v>
      </c>
    </row>
    <row r="5580" spans="1:4" x14ac:dyDescent="0.2">
      <c r="A5580" s="55">
        <v>5519</v>
      </c>
      <c r="B5580" s="1232">
        <f>'Revenues 9-14'!F65</f>
        <v>1537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1537</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10093</v>
      </c>
      <c r="D5585" s="14" t="str">
        <f t="shared" si="86"/>
        <v>Error?</v>
      </c>
    </row>
    <row r="5586" spans="1:4" x14ac:dyDescent="0.2">
      <c r="A5586" s="55">
        <v>5525</v>
      </c>
      <c r="B5586" s="1232">
        <f>'Revenues 9-14'!F107</f>
        <v>6536</v>
      </c>
      <c r="D5586" s="14" t="str">
        <f t="shared" si="86"/>
        <v>Error?</v>
      </c>
    </row>
    <row r="5587" spans="1:4" x14ac:dyDescent="0.2">
      <c r="A5587" s="55">
        <v>5526</v>
      </c>
      <c r="B5587" s="1232">
        <f>'Revenues 9-14'!F108</f>
        <v>16629</v>
      </c>
      <c r="C5587" s="14" t="s">
        <v>671</v>
      </c>
      <c r="D5587" s="14" t="str">
        <f t="shared" si="86"/>
        <v>Error?</v>
      </c>
    </row>
    <row r="5588" spans="1:4" x14ac:dyDescent="0.2">
      <c r="A5588" s="55">
        <v>5527</v>
      </c>
      <c r="B5588" s="1232">
        <f>'Revenues 9-14'!F109</f>
        <v>208821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73998</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73998</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187621</v>
      </c>
      <c r="D5615" s="14" t="str">
        <f t="shared" si="86"/>
        <v>Error?</v>
      </c>
    </row>
    <row r="5616" spans="1:4" x14ac:dyDescent="0.2">
      <c r="A5616" s="83">
        <v>5555</v>
      </c>
      <c r="D5616" s="14" t="str">
        <f t="shared" si="86"/>
        <v>OK</v>
      </c>
    </row>
    <row r="5617" spans="1:4" x14ac:dyDescent="0.2">
      <c r="A5617" s="55">
        <v>5556</v>
      </c>
      <c r="B5617" s="1232">
        <f>'Revenues 9-14'!F152</f>
        <v>125821</v>
      </c>
      <c r="D5617" s="14" t="str">
        <f t="shared" si="86"/>
        <v>Error?</v>
      </c>
    </row>
    <row r="5618" spans="1:4" x14ac:dyDescent="0.2">
      <c r="A5618" s="55">
        <v>5557</v>
      </c>
      <c r="B5618" s="1232">
        <f>'Revenues 9-14'!F154</f>
        <v>326742</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326742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400740</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609561</v>
      </c>
      <c r="C5720" s="14" t="s">
        <v>671</v>
      </c>
      <c r="D5720" s="14" t="str">
        <f t="shared" si="88"/>
        <v>Error?</v>
      </c>
    </row>
    <row r="5721" spans="1:4" x14ac:dyDescent="0.2">
      <c r="A5721" s="55">
        <v>5660</v>
      </c>
      <c r="B5721" s="1232">
        <f>'Revenues 9-14'!G5</f>
        <v>166346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131051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297397</v>
      </c>
      <c r="C5725" s="14" t="s">
        <v>671</v>
      </c>
      <c r="D5725" s="14" t="str">
        <f t="shared" si="88"/>
        <v>Error?</v>
      </c>
    </row>
    <row r="5726" spans="1:4" x14ac:dyDescent="0.2">
      <c r="A5726" s="55">
        <v>5665</v>
      </c>
      <c r="B5726" s="1232">
        <f>'Revenues 9-14'!G14</f>
        <v>872</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8298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9170</v>
      </c>
      <c r="C5730" s="14" t="s">
        <v>671</v>
      </c>
      <c r="D5730" s="14" t="str">
        <f t="shared" si="88"/>
        <v>Error?</v>
      </c>
    </row>
    <row r="5731" spans="1:4" x14ac:dyDescent="0.2">
      <c r="A5731" s="55">
        <v>5670</v>
      </c>
      <c r="B5731" s="1232">
        <f>'Revenues 9-14'!G65</f>
        <v>2969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2969</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309536</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12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12</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12</v>
      </c>
      <c r="C5915" s="14" t="s">
        <v>671</v>
      </c>
      <c r="D5915" s="14" t="str">
        <f t="shared" si="91"/>
        <v>Error?</v>
      </c>
    </row>
    <row r="5916" spans="1:4" x14ac:dyDescent="0.2">
      <c r="A5916" s="55">
        <v>5855</v>
      </c>
      <c r="B5916" s="1232">
        <f>'Revenues 9-14'!I5</f>
        <v>34274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34274</v>
      </c>
      <c r="C5918" s="14" t="s">
        <v>671</v>
      </c>
      <c r="D5918" s="14" t="str">
        <f t="shared" si="91"/>
        <v>Error?</v>
      </c>
    </row>
    <row r="5919" spans="1:4" x14ac:dyDescent="0.2">
      <c r="A5919" s="55">
        <v>5858</v>
      </c>
      <c r="B5919" s="1232">
        <f>'Revenues 9-14'!I14</f>
        <v>101</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101</v>
      </c>
      <c r="C5923" s="14" t="s">
        <v>671</v>
      </c>
      <c r="D5923" s="14" t="str">
        <f t="shared" si="91"/>
        <v>Error?</v>
      </c>
    </row>
    <row r="5924" spans="1:4" x14ac:dyDescent="0.2">
      <c r="A5924" s="55">
        <v>5863</v>
      </c>
      <c r="B5924" s="1232">
        <f>'Revenues 9-14'!I65</f>
        <v>4577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4577</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38952</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34274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34274</v>
      </c>
      <c r="C5987" s="14" t="s">
        <v>671</v>
      </c>
      <c r="D5987" s="14" t="str">
        <f t="shared" si="92"/>
        <v>Error?</v>
      </c>
    </row>
    <row r="5988" spans="1:4" x14ac:dyDescent="0.2">
      <c r="A5988" s="55">
        <v>5927</v>
      </c>
      <c r="B5988" s="1232">
        <f>'Revenues 9-14'!K14</f>
        <v>101</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101</v>
      </c>
      <c r="C5992" s="14" t="s">
        <v>671</v>
      </c>
      <c r="D5992" s="14" t="str">
        <f t="shared" si="92"/>
        <v>Error?</v>
      </c>
    </row>
    <row r="5993" spans="1:4" x14ac:dyDescent="0.2">
      <c r="A5993" s="55">
        <v>5932</v>
      </c>
      <c r="B5993" s="1232">
        <f>'Revenues 9-14'!K65</f>
        <v>2615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2615</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4112</v>
      </c>
      <c r="D5998" s="14" t="str">
        <f t="shared" si="92"/>
        <v>Error?</v>
      </c>
    </row>
    <row r="5999" spans="1:4" x14ac:dyDescent="0.2">
      <c r="A5999" s="55">
        <v>5938</v>
      </c>
      <c r="B5999" s="1232">
        <f>'Revenues 9-14'!K108</f>
        <v>4112</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41102</v>
      </c>
      <c r="C6023" s="14" t="s">
        <v>671</v>
      </c>
      <c r="D6023" s="14" t="str">
        <f t="shared" si="93"/>
        <v>Error?</v>
      </c>
    </row>
    <row r="6024" spans="1:5" x14ac:dyDescent="0.2">
      <c r="A6024" s="55">
        <v>5963</v>
      </c>
      <c r="B6024" s="1232">
        <f>'Revenues 9-14'!G109</f>
        <v>309536</v>
      </c>
      <c r="C6024" s="14" t="s">
        <v>671</v>
      </c>
      <c r="D6024" s="14" t="str">
        <f t="shared" si="93"/>
        <v>Error?</v>
      </c>
    </row>
    <row r="6025" spans="1:5" x14ac:dyDescent="0.2">
      <c r="A6025" s="55">
        <v>5964</v>
      </c>
      <c r="B6025" s="1232">
        <f>'Revenues 9-14'!H109</f>
        <v>12</v>
      </c>
      <c r="C6025" s="14" t="s">
        <v>671</v>
      </c>
      <c r="D6025" s="14" t="str">
        <f t="shared" si="93"/>
        <v>Error?</v>
      </c>
    </row>
    <row r="6026" spans="1:5" x14ac:dyDescent="0.2">
      <c r="A6026" s="55">
        <v>5965</v>
      </c>
      <c r="B6026" s="1232">
        <f>'Revenues 9-14'!I109</f>
        <v>38952</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41102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56190</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31022</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833.52</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6869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6869</v>
      </c>
      <c r="D6215" s="14" t="str">
        <f t="shared" si="96"/>
        <v>Error?</v>
      </c>
      <c r="E6215" s="14" t="s">
        <v>209</v>
      </c>
    </row>
    <row r="6216" spans="1:5" x14ac:dyDescent="0.2">
      <c r="A6216">
        <v>6155</v>
      </c>
      <c r="B6216" s="1232">
        <f>'Assets-Liab 5-6'!J41</f>
        <v>6869</v>
      </c>
      <c r="D6216" s="14" t="str">
        <f t="shared" si="96"/>
        <v>Error?</v>
      </c>
      <c r="E6216" s="14" t="s">
        <v>209</v>
      </c>
    </row>
    <row r="6217" spans="1:5" x14ac:dyDescent="0.2">
      <c r="A6217">
        <v>6156</v>
      </c>
      <c r="B6217" s="1232">
        <f>'Assets-Liab 5-6'!J4</f>
        <v>6869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456808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456808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456808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467988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467988</v>
      </c>
      <c r="D6229" s="14" t="str">
        <f t="shared" si="96"/>
        <v>Error?</v>
      </c>
      <c r="E6229" s="14" t="s">
        <v>209</v>
      </c>
    </row>
    <row r="6230" spans="1:5" x14ac:dyDescent="0.2">
      <c r="A6230">
        <v>6169</v>
      </c>
      <c r="B6230" s="1232">
        <f>'Acct Summary 7-8'!J20</f>
        <v>-11180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-11180</v>
      </c>
      <c r="D6263" s="14" t="str">
        <f t="shared" si="96"/>
        <v>Error?</v>
      </c>
      <c r="E6263" s="14" t="s">
        <v>209</v>
      </c>
    </row>
    <row r="6264" spans="1:5" x14ac:dyDescent="0.2">
      <c r="A6264">
        <v>6203</v>
      </c>
      <c r="B6264" s="1232">
        <f>'Acct Summary 7-8'!J79</f>
        <v>18049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6869</v>
      </c>
      <c r="D6266" s="14" t="str">
        <f t="shared" si="96"/>
        <v>Error?</v>
      </c>
      <c r="E6266" s="14" t="s">
        <v>209</v>
      </c>
    </row>
    <row r="6267" spans="1:5" x14ac:dyDescent="0.2">
      <c r="A6267">
        <v>6206</v>
      </c>
      <c r="B6267" s="1232">
        <f>'Acct Summary 7-8'!C82</f>
        <v>113808</v>
      </c>
      <c r="D6267" s="14" t="str">
        <f t="shared" si="96"/>
        <v>Error?</v>
      </c>
      <c r="E6267" s="14" t="s">
        <v>209</v>
      </c>
    </row>
    <row r="6268" spans="1:5" x14ac:dyDescent="0.2">
      <c r="A6268">
        <v>6207</v>
      </c>
      <c r="B6268" s="1232">
        <f>'Acct Summary 7-8'!D82</f>
        <v>-2269</v>
      </c>
      <c r="D6268" s="14" t="str">
        <f t="shared" si="96"/>
        <v>Error?</v>
      </c>
      <c r="E6268" s="14" t="s">
        <v>209</v>
      </c>
    </row>
    <row r="6269" spans="1:5" x14ac:dyDescent="0.2">
      <c r="A6269">
        <v>6208</v>
      </c>
      <c r="B6269" s="1232">
        <f>'Acct Summary 7-8'!E82</f>
        <v>67344</v>
      </c>
      <c r="D6269" s="14" t="str">
        <f t="shared" si="96"/>
        <v>Error?</v>
      </c>
      <c r="E6269" s="14" t="s">
        <v>209</v>
      </c>
    </row>
    <row r="6270" spans="1:5" x14ac:dyDescent="0.2">
      <c r="A6270">
        <v>6209</v>
      </c>
      <c r="B6270" s="1232">
        <f>'Acct Summary 7-8'!F82</f>
        <v>21374</v>
      </c>
      <c r="D6270" s="14" t="str">
        <f t="shared" si="96"/>
        <v>Error?</v>
      </c>
      <c r="E6270" s="14" t="s">
        <v>209</v>
      </c>
    </row>
    <row r="6271" spans="1:5" x14ac:dyDescent="0.2">
      <c r="A6271">
        <v>6210</v>
      </c>
      <c r="B6271" s="1232">
        <f>'Acct Summary 7-8'!G82</f>
        <v>-40683</v>
      </c>
      <c r="D6271" s="14" t="str">
        <f t="shared" ref="D6271:D6334" si="97">IF(ISBLANK(B6271),"OK",IF(A6271-B6271=0,"OK","Error?"))</f>
        <v>Error?</v>
      </c>
      <c r="E6271" s="14" t="s">
        <v>209</v>
      </c>
    </row>
    <row r="6272" spans="1:5" x14ac:dyDescent="0.2">
      <c r="A6272">
        <v>6211</v>
      </c>
      <c r="B6272" s="1232">
        <f>'Acct Summary 7-8'!H82</f>
        <v>-46609</v>
      </c>
      <c r="D6272" s="14" t="str">
        <f t="shared" si="97"/>
        <v>Error?</v>
      </c>
      <c r="E6272" s="14" t="s">
        <v>209</v>
      </c>
    </row>
    <row r="6273" spans="1:5" x14ac:dyDescent="0.2">
      <c r="A6273">
        <v>6212</v>
      </c>
      <c r="B6273" s="1232">
        <f>'Acct Summary 7-8'!I82</f>
        <v>38952</v>
      </c>
      <c r="D6273" s="14" t="str">
        <f t="shared" si="97"/>
        <v>Error?</v>
      </c>
      <c r="E6273" s="14" t="s">
        <v>209</v>
      </c>
    </row>
    <row r="6274" spans="1:5" x14ac:dyDescent="0.2">
      <c r="A6274">
        <v>6213</v>
      </c>
      <c r="B6274" s="1232">
        <f>'Acct Summary 7-8'!J82</f>
        <v>-11180</v>
      </c>
      <c r="D6274" s="14" t="str">
        <f t="shared" si="97"/>
        <v>Error?</v>
      </c>
      <c r="E6274" s="14" t="s">
        <v>209</v>
      </c>
    </row>
    <row r="6275" spans="1:5" x14ac:dyDescent="0.2">
      <c r="A6275">
        <v>6214</v>
      </c>
      <c r="B6275" s="1232">
        <f>'Acct Summary 7-8'!K82</f>
        <v>721891</v>
      </c>
      <c r="D6275" s="14" t="str">
        <f t="shared" si="97"/>
        <v>Error?</v>
      </c>
      <c r="E6275" s="14" t="s">
        <v>209</v>
      </c>
    </row>
    <row r="6276" spans="1:5" x14ac:dyDescent="0.2">
      <c r="A6276">
        <v>6215</v>
      </c>
      <c r="B6276" s="1232">
        <f>'Acct Summary 7-8'!C83</f>
        <v>0.12898370703489795</v>
      </c>
      <c r="D6276" s="14" t="str">
        <f t="shared" si="97"/>
        <v>Error?</v>
      </c>
      <c r="E6276" s="14" t="s">
        <v>209</v>
      </c>
    </row>
    <row r="6277" spans="1:5" x14ac:dyDescent="0.2">
      <c r="A6277">
        <v>6216</v>
      </c>
      <c r="B6277" s="1232">
        <f>'Acct Summary 7-8'!D83</f>
        <v>-1.2357647417638376E-2</v>
      </c>
      <c r="D6277" s="14" t="str">
        <f t="shared" si="97"/>
        <v>Error?</v>
      </c>
      <c r="E6277" s="14" t="s">
        <v>209</v>
      </c>
    </row>
    <row r="6278" spans="1:5" x14ac:dyDescent="0.2">
      <c r="A6278">
        <v>6217</v>
      </c>
      <c r="B6278" s="1232">
        <f>'Acct Summary 7-8'!E83</f>
        <v>0.78877462578181734</v>
      </c>
      <c r="D6278" s="14" t="str">
        <f t="shared" si="97"/>
        <v>Error?</v>
      </c>
      <c r="E6278" s="14" t="s">
        <v>209</v>
      </c>
    </row>
    <row r="6279" spans="1:5" x14ac:dyDescent="0.2">
      <c r="A6279">
        <v>6218</v>
      </c>
      <c r="B6279" s="1232">
        <f>'Acct Summary 7-8'!F83</f>
        <v>0.19147182656991849</v>
      </c>
      <c r="D6279" s="14" t="str">
        <f t="shared" si="97"/>
        <v>Error?</v>
      </c>
      <c r="E6279" s="14" t="s">
        <v>209</v>
      </c>
    </row>
    <row r="6280" spans="1:5" x14ac:dyDescent="0.2">
      <c r="A6280">
        <v>6219</v>
      </c>
      <c r="B6280" s="1232">
        <f>'Acct Summary 7-8'!G83</f>
        <v>-0.35311119404928265</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6.3242492876452103E-2</v>
      </c>
      <c r="D6282" s="14" t="str">
        <f t="shared" si="97"/>
        <v>Error?</v>
      </c>
      <c r="E6282" s="14" t="s">
        <v>209</v>
      </c>
    </row>
    <row r="6283" spans="1:5" x14ac:dyDescent="0.2">
      <c r="A6283">
        <v>6222</v>
      </c>
      <c r="B6283" s="1232">
        <f>'Acct Summary 7-8'!J83</f>
        <v>-1.6276022710729363</v>
      </c>
      <c r="D6283" s="14" t="str">
        <f t="shared" si="97"/>
        <v>Error?</v>
      </c>
      <c r="E6283" s="14" t="s">
        <v>209</v>
      </c>
    </row>
    <row r="6284" spans="1:5" x14ac:dyDescent="0.2">
      <c r="A6284">
        <v>6223</v>
      </c>
      <c r="B6284" s="1232">
        <f>'Acct Summary 7-8'!K83</f>
        <v>0.82485237255134969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115450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453617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453617</v>
      </c>
      <c r="D6301" s="14" t="str">
        <f t="shared" si="97"/>
        <v>Error?</v>
      </c>
      <c r="E6301" s="14" t="s">
        <v>209</v>
      </c>
    </row>
    <row r="6302" spans="1:5" x14ac:dyDescent="0.2">
      <c r="A6302">
        <v>6241</v>
      </c>
      <c r="B6302" s="1232">
        <f>'Revenues 9-14'!J14</f>
        <v>1330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1330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1861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1861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6420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456808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1395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51714</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14146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37086</v>
      </c>
      <c r="D6880" s="14" t="str">
        <f t="shared" si="106"/>
        <v>Error?</v>
      </c>
    </row>
    <row r="6881" spans="1:4" x14ac:dyDescent="0.2">
      <c r="A6881">
        <v>6820</v>
      </c>
      <c r="B6881" s="1232">
        <f>'Expenditures 15-22'!K22</f>
        <v>37086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2040</v>
      </c>
      <c r="D6981" s="14" t="str">
        <f t="shared" si="108"/>
        <v>Error?</v>
      </c>
    </row>
    <row r="6982" spans="1:4" x14ac:dyDescent="0.2">
      <c r="A6982">
        <v>6921</v>
      </c>
      <c r="B6982" s="1232">
        <f>'Expenditures 15-22'!K85</f>
        <v>2040</v>
      </c>
      <c r="D6982" s="14" t="str">
        <f t="shared" si="108"/>
        <v>Error?</v>
      </c>
    </row>
    <row r="6983" spans="1:4" x14ac:dyDescent="0.2">
      <c r="A6983">
        <v>6922</v>
      </c>
      <c r="B6983" s="1232">
        <f>'Expenditures 15-22'!H86</f>
        <v>9335</v>
      </c>
      <c r="D6983" s="14" t="str">
        <f t="shared" si="108"/>
        <v>Error?</v>
      </c>
    </row>
    <row r="6984" spans="1:4" x14ac:dyDescent="0.2">
      <c r="A6984">
        <v>6923</v>
      </c>
      <c r="B6984" s="1232">
        <f>'Expenditures 15-22'!K86</f>
        <v>9335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7813</v>
      </c>
      <c r="D6993" s="14" t="str">
        <f t="shared" si="108"/>
        <v>Error?</v>
      </c>
    </row>
    <row r="6994" spans="1:4" x14ac:dyDescent="0.2">
      <c r="A6994">
        <v>6933</v>
      </c>
      <c r="B6994" s="1232">
        <f>'Expenditures 15-22'!K91</f>
        <v>7813</v>
      </c>
      <c r="D6994" s="14" t="str">
        <f t="shared" si="108"/>
        <v>Error?</v>
      </c>
    </row>
    <row r="6995" spans="1:4" x14ac:dyDescent="0.2">
      <c r="A6995">
        <v>6934</v>
      </c>
      <c r="B6995" s="1232">
        <f>'Expenditures 15-22'!H92</f>
        <v>19188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467988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456808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2377</v>
      </c>
      <c r="D7067" s="14" t="str">
        <f t="shared" si="109"/>
        <v>Error?</v>
      </c>
    </row>
    <row r="7068" spans="1:4" x14ac:dyDescent="0.2">
      <c r="A7068">
        <v>7007</v>
      </c>
      <c r="B7068" s="1232">
        <f>'Expenditures 15-22'!K199</f>
        <v>2377</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2197</v>
      </c>
      <c r="D7075" s="14" t="str">
        <f t="shared" si="109"/>
        <v>Error?</v>
      </c>
    </row>
    <row r="7076" spans="1:4" x14ac:dyDescent="0.2">
      <c r="A7076">
        <v>7015</v>
      </c>
      <c r="B7076" s="1232">
        <f>'Expenditures 15-22'!K212</f>
        <v>2197</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197</v>
      </c>
      <c r="D7079" s="14" t="str">
        <f t="shared" si="109"/>
        <v>Error?</v>
      </c>
    </row>
    <row r="7080" spans="1:4" x14ac:dyDescent="0.2">
      <c r="A7080">
        <v>7019</v>
      </c>
      <c r="B7080" s="1232">
        <f>'Expenditures 15-22'!K220</f>
        <v>197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37858</v>
      </c>
      <c r="D7089" s="14" t="str">
        <f t="shared" si="109"/>
        <v>Error?</v>
      </c>
    </row>
    <row r="7090" spans="1:4" x14ac:dyDescent="0.2">
      <c r="A7090">
        <v>7029</v>
      </c>
      <c r="B7090" s="1232">
        <f>'Expenditures 15-22'!K246</f>
        <v>37858</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41246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41246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17034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17034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51669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51669</v>
      </c>
      <c r="D7153" s="14" t="str">
        <f t="shared" si="110"/>
        <v>Error?</v>
      </c>
    </row>
    <row r="7154" spans="1:4" x14ac:dyDescent="0.2">
      <c r="A7154">
        <v>7093</v>
      </c>
      <c r="B7154" s="1232">
        <f>'Expenditures 15-22'!C316</f>
        <v>321607</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15949</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337556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3133</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3133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17350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17350</v>
      </c>
      <c r="D7198" s="14" t="str">
        <f t="shared" si="111"/>
        <v>Error?</v>
      </c>
    </row>
    <row r="7199" spans="1:4" x14ac:dyDescent="0.2">
      <c r="A7199">
        <v>7138</v>
      </c>
      <c r="B7199" s="1232">
        <f>'Expenditures 15-22'!C323</f>
        <v>321607</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143248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3133</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467988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321607</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143248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3133</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467988</v>
      </c>
      <c r="D7224" s="14" t="str">
        <f t="shared" si="111"/>
        <v>Error?</v>
      </c>
    </row>
    <row r="7225" spans="1:4" x14ac:dyDescent="0.2">
      <c r="A7225">
        <v>7164</v>
      </c>
      <c r="B7225" s="1232">
        <f>'Expenditures 15-22'!K332</f>
        <v>-11180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46647</v>
      </c>
      <c r="D7251" s="14" t="str">
        <f t="shared" si="112"/>
        <v>Error?</v>
      </c>
    </row>
    <row r="7252" spans="1:4" x14ac:dyDescent="0.2">
      <c r="A7252">
        <f t="shared" si="113"/>
        <v>7191</v>
      </c>
      <c r="B7252" s="1232">
        <f>'Expenditures 15-22'!D9</f>
        <v>5067</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13595</v>
      </c>
      <c r="D7263" s="14" t="str">
        <f t="shared" si="112"/>
        <v>Error?</v>
      </c>
    </row>
    <row r="7264" spans="1:4" x14ac:dyDescent="0.2">
      <c r="A7264">
        <f t="shared" si="113"/>
        <v>7203</v>
      </c>
      <c r="B7264" s="1232">
        <f>'Expenditures 15-22'!D17</f>
        <v>551</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19966</v>
      </c>
      <c r="D7615" s="14" t="str">
        <f t="shared" ref="D7615:D7678" si="124">IF(ISBLANK(B7615),"OK",IF(A7615-B7615=0,"OK","Error?"))</f>
        <v>Error?</v>
      </c>
      <c r="E7615" s="14" t="s">
        <v>20</v>
      </c>
    </row>
    <row r="7616" spans="1:5" x14ac:dyDescent="0.2">
      <c r="A7616">
        <f t="shared" si="123"/>
        <v>7555</v>
      </c>
      <c r="B7616" s="1232">
        <f>'Cap Outlay Deprec 27'!D14</f>
        <v>3645</v>
      </c>
      <c r="D7616" s="14" t="str">
        <f t="shared" si="124"/>
        <v>Error?</v>
      </c>
      <c r="E7616" s="14" t="s">
        <v>20</v>
      </c>
    </row>
    <row r="7617" spans="1:5" x14ac:dyDescent="0.2">
      <c r="A7617">
        <f t="shared" si="123"/>
        <v>7556</v>
      </c>
      <c r="B7617" s="1232">
        <f>'Cap Outlay Deprec 27'!E14</f>
        <v>14385</v>
      </c>
      <c r="D7617" s="14" t="str">
        <f t="shared" si="124"/>
        <v>Error?</v>
      </c>
      <c r="E7617" s="14" t="s">
        <v>20</v>
      </c>
    </row>
    <row r="7618" spans="1:5" x14ac:dyDescent="0.2">
      <c r="A7618">
        <f t="shared" si="123"/>
        <v>7557</v>
      </c>
      <c r="B7618" s="1232">
        <f>'Cap Outlay Deprec 27'!F14</f>
        <v>9226</v>
      </c>
      <c r="D7618" s="14" t="str">
        <f t="shared" si="124"/>
        <v>Error?</v>
      </c>
      <c r="E7618" s="14" t="s">
        <v>20</v>
      </c>
    </row>
    <row r="7619" spans="1:5" x14ac:dyDescent="0.2">
      <c r="A7619">
        <f t="shared" si="123"/>
        <v>7558</v>
      </c>
      <c r="B7619" s="1232">
        <f>'Cap Outlay Deprec 27'!H14</f>
        <v>15707</v>
      </c>
      <c r="D7619" s="14" t="str">
        <f t="shared" si="124"/>
        <v>Error?</v>
      </c>
      <c r="E7619" s="14" t="s">
        <v>20</v>
      </c>
    </row>
    <row r="7620" spans="1:5" x14ac:dyDescent="0.2">
      <c r="A7620">
        <f t="shared" si="123"/>
        <v>7559</v>
      </c>
      <c r="B7620" s="1232">
        <f>'Cap Outlay Deprec 27'!I14</f>
        <v>2806</v>
      </c>
      <c r="D7620" s="14" t="str">
        <f t="shared" si="124"/>
        <v>Error?</v>
      </c>
      <c r="E7620" s="14" t="s">
        <v>20</v>
      </c>
    </row>
    <row r="7621" spans="1:5" x14ac:dyDescent="0.2">
      <c r="A7621">
        <f t="shared" si="123"/>
        <v>7560</v>
      </c>
      <c r="B7621" s="1232">
        <f>'Cap Outlay Deprec 27'!J14</f>
        <v>14385</v>
      </c>
      <c r="D7621" s="14" t="str">
        <f t="shared" si="124"/>
        <v>Error?</v>
      </c>
      <c r="E7621" s="14" t="s">
        <v>20</v>
      </c>
    </row>
    <row r="7622" spans="1:5" x14ac:dyDescent="0.2">
      <c r="A7622">
        <f t="shared" si="123"/>
        <v>7561</v>
      </c>
      <c r="B7622" s="1232">
        <f>'Cap Outlay Deprec 27'!K14</f>
        <v>4128</v>
      </c>
      <c r="D7622" s="14" t="str">
        <f t="shared" si="124"/>
        <v>Error?</v>
      </c>
      <c r="E7622" s="14" t="s">
        <v>20</v>
      </c>
    </row>
    <row r="7623" spans="1:5" x14ac:dyDescent="0.2">
      <c r="A7623">
        <f t="shared" si="123"/>
        <v>7562</v>
      </c>
      <c r="B7623" s="1232">
        <f>'Cap Outlay Deprec 27'!L14</f>
        <v>5098</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630376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6420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14996</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21416</v>
      </c>
      <c r="D7719" s="14" t="str">
        <f t="shared" si="126"/>
        <v>Error?</v>
      </c>
      <c r="E7719" s="14" t="s">
        <v>987</v>
      </c>
    </row>
    <row r="7720" spans="1:6" x14ac:dyDescent="0.2">
      <c r="A7720">
        <v>7659</v>
      </c>
      <c r="B7720" s="1232">
        <f>'Rest Tax Levies-Tort Im 26'!H14</f>
        <v>30200</v>
      </c>
      <c r="D7720" s="14" t="str">
        <f t="shared" si="126"/>
        <v>Error?</v>
      </c>
      <c r="E7720" s="14" t="s">
        <v>987</v>
      </c>
    </row>
    <row r="7721" spans="1:6" x14ac:dyDescent="0.2">
      <c r="A7721">
        <v>7660</v>
      </c>
      <c r="B7721" s="1232">
        <f>'Rest Tax Levies-Tort Im 26'!K14</f>
        <v>21416</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2016-10-13T16:38:06Z</cp:lastPrinted>
  <dcterms:created xsi:type="dcterms:W3CDTF">2003-10-29T19:06:34Z</dcterms:created>
  <dcterms:modified xsi:type="dcterms:W3CDTF">2016-11-04T14:30:15Z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